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msfintl-my.sharepoint.com/personal/msfocb-yemen-techreferent_brussels_msf_org/Documents/Desktop/AL FARSHAH TENDER DOCS/"/>
    </mc:Choice>
  </mc:AlternateContent>
  <xr:revisionPtr revIDLastSave="0" documentId="8_{10C0F7FC-FEB2-4692-89E7-BEF1A45F7DF7}" xr6:coauthVersionLast="47" xr6:coauthVersionMax="47" xr10:uidLastSave="{00000000-0000-0000-0000-000000000000}"/>
  <bookViews>
    <workbookView xWindow="28680" yWindow="-120" windowWidth="29040" windowHeight="15720" firstSheet="1" activeTab="1" xr2:uid="{5DD51B49-3AEF-4B3E-8EB9-2F9CEA7DC165}"/>
  </bookViews>
  <sheets>
    <sheet name="Preamble" sheetId="5" r:id="rId1"/>
    <sheet name="BOQ ALFARSHA WASTE BOQ" sheetId="3" r:id="rId2"/>
  </sheets>
  <externalReferences>
    <externalReference r:id="rId3"/>
    <externalReference r:id="rId4"/>
    <externalReference r:id="rId5"/>
  </externalReferences>
  <definedNames>
    <definedName name="\b" localSheetId="1">'[1]Water Demand'!#REF!</definedName>
    <definedName name="\b">'[1]Water Demand'!#REF!</definedName>
    <definedName name="\berr" localSheetId="1">'[1]Water Demand'!#REF!</definedName>
    <definedName name="\berr">'[1]Water Demand'!#REF!</definedName>
    <definedName name="\c" localSheetId="1">'[1]Water Demand'!#REF!</definedName>
    <definedName name="\c">'[1]Water Demand'!#REF!</definedName>
    <definedName name="\cerr" localSheetId="1">'[1]Water Demand'!#REF!</definedName>
    <definedName name="\cerr">'[1]Water Demand'!#REF!</definedName>
    <definedName name="_2_._Print_Titles" localSheetId="1">'[2]OD-ID'!$A$2:$IV$2,'[2]OD-ID'!#REF!</definedName>
    <definedName name="_2_._Print_Titles">'[2]OD-ID'!$A$2:$IV$2,'[2]OD-ID'!#REF!</definedName>
    <definedName name="_4CRITE_IA11" localSheetId="1">'[1]Water Demand'!#REF!</definedName>
    <definedName name="_4CRITE_IA11">'[1]Water Demand'!#REF!</definedName>
    <definedName name="_LN1" localSheetId="1">'[1]Water Demand'!#REF!</definedName>
    <definedName name="_LN1">'[1]Water Demand'!#REF!</definedName>
    <definedName name="_LN10" localSheetId="1">'[1]Water Demand'!#REF!</definedName>
    <definedName name="_LN10">'[1]Water Demand'!#REF!</definedName>
    <definedName name="_LN11" localSheetId="1">'[1]Water Demand'!#REF!</definedName>
    <definedName name="_LN11">'[1]Water Demand'!#REF!</definedName>
    <definedName name="_LN12" localSheetId="1">'[1]Water Demand'!#REF!</definedName>
    <definedName name="_LN12">'[1]Water Demand'!#REF!</definedName>
    <definedName name="_LN13" localSheetId="1">'[1]Water Demand'!#REF!</definedName>
    <definedName name="_LN13">'[1]Water Demand'!#REF!</definedName>
    <definedName name="_LN14" localSheetId="1">'[1]Water Demand'!#REF!</definedName>
    <definedName name="_LN14">'[1]Water Demand'!#REF!</definedName>
    <definedName name="_LN15" localSheetId="1">'[1]Water Demand'!#REF!</definedName>
    <definedName name="_LN15">'[1]Water Demand'!#REF!</definedName>
    <definedName name="_LN16" localSheetId="1">'[1]Water Demand'!#REF!</definedName>
    <definedName name="_LN16">'[1]Water Demand'!#REF!</definedName>
    <definedName name="_LN17" localSheetId="1">'[1]Water Demand'!#REF!</definedName>
    <definedName name="_LN17">'[1]Water Demand'!#REF!</definedName>
    <definedName name="_LN18" localSheetId="1">'[1]Water Demand'!#REF!</definedName>
    <definedName name="_LN18">'[1]Water Demand'!#REF!</definedName>
    <definedName name="_LN19" localSheetId="1">'[1]Water Demand'!#REF!</definedName>
    <definedName name="_LN19">'[1]Water Demand'!#REF!</definedName>
    <definedName name="_LN2" localSheetId="1">'[1]Water Demand'!#REF!</definedName>
    <definedName name="_LN2">'[1]Water Demand'!#REF!</definedName>
    <definedName name="_LN20" localSheetId="1">'[1]Water Demand'!#REF!</definedName>
    <definedName name="_LN20">'[1]Water Demand'!#REF!</definedName>
    <definedName name="_LN21" localSheetId="1">'[1]Water Demand'!#REF!</definedName>
    <definedName name="_LN21">'[1]Water Demand'!#REF!</definedName>
    <definedName name="_LN23" localSheetId="1">'[1]Water Demand'!#REF!</definedName>
    <definedName name="_LN23">'[1]Water Demand'!#REF!</definedName>
    <definedName name="_LN24" localSheetId="1">'[1]Water Demand'!#REF!</definedName>
    <definedName name="_LN24">'[1]Water Demand'!#REF!</definedName>
    <definedName name="_LN25" localSheetId="1">'[1]Water Demand'!#REF!</definedName>
    <definedName name="_LN25">'[1]Water Demand'!#REF!</definedName>
    <definedName name="_LN26" localSheetId="1">'[1]Water Demand'!#REF!</definedName>
    <definedName name="_LN26">'[1]Water Demand'!#REF!</definedName>
    <definedName name="_LN27" localSheetId="1">'[1]Water Demand'!#REF!</definedName>
    <definedName name="_LN27">'[1]Water Demand'!#REF!</definedName>
    <definedName name="_LN28" localSheetId="1">'[1]Water Demand'!#REF!</definedName>
    <definedName name="_LN28">'[1]Water Demand'!#REF!</definedName>
    <definedName name="_LN29" localSheetId="1">'[1]Water Demand'!#REF!</definedName>
    <definedName name="_LN29">'[1]Water Demand'!#REF!</definedName>
    <definedName name="_LN30" localSheetId="1">'[1]Water Demand'!#REF!</definedName>
    <definedName name="_LN30">'[1]Water Demand'!#REF!</definedName>
    <definedName name="_LN31" localSheetId="1">'[1]Water Demand'!#REF!</definedName>
    <definedName name="_LN31">'[1]Water Demand'!#REF!</definedName>
    <definedName name="_LN32" localSheetId="1">'[1]Water Demand'!#REF!</definedName>
    <definedName name="_LN32">'[1]Water Demand'!#REF!</definedName>
    <definedName name="_LN33" localSheetId="1">'[1]Water Demand'!#REF!</definedName>
    <definedName name="_LN33">'[1]Water Demand'!#REF!</definedName>
    <definedName name="_LN34" localSheetId="1">'[1]Water Demand'!#REF!</definedName>
    <definedName name="_LN34">'[1]Water Demand'!#REF!</definedName>
    <definedName name="_LN35" localSheetId="1">'[1]Water Demand'!#REF!</definedName>
    <definedName name="_LN35">'[1]Water Demand'!#REF!</definedName>
    <definedName name="_LN36" localSheetId="1">'[1]Water Demand'!#REF!</definedName>
    <definedName name="_LN36">'[1]Water Demand'!#REF!</definedName>
    <definedName name="_LN37" localSheetId="1">'[1]Water Demand'!#REF!</definedName>
    <definedName name="_LN37">'[1]Water Demand'!#REF!</definedName>
    <definedName name="_LN38" localSheetId="1">'[1]Water Demand'!#REF!</definedName>
    <definedName name="_LN38">'[1]Water Demand'!#REF!</definedName>
    <definedName name="_LN39" localSheetId="1">'[1]Water Demand'!#REF!</definedName>
    <definedName name="_LN39">'[1]Water Demand'!#REF!</definedName>
    <definedName name="_LN40" localSheetId="1">'[1]Water Demand'!#REF!</definedName>
    <definedName name="_LN40">'[1]Water Demand'!#REF!</definedName>
    <definedName name="_LN41" localSheetId="1">'[1]Water Demand'!#REF!</definedName>
    <definedName name="_LN41">'[1]Water Demand'!#REF!</definedName>
    <definedName name="_LN42" localSheetId="1">'[1]Water Demand'!#REF!</definedName>
    <definedName name="_LN42">'[1]Water Demand'!#REF!</definedName>
    <definedName name="_LN43" localSheetId="1">'[1]Water Demand'!#REF!</definedName>
    <definedName name="_LN43">'[1]Water Demand'!#REF!</definedName>
    <definedName name="_LN44" localSheetId="1">'[1]Water Demand'!#REF!</definedName>
    <definedName name="_LN44">'[1]Water Demand'!#REF!</definedName>
    <definedName name="_LN45" localSheetId="1">'[1]Water Demand'!#REF!</definedName>
    <definedName name="_LN45">'[1]Water Demand'!#REF!</definedName>
    <definedName name="_LN46" localSheetId="1">'[1]Water Demand'!#REF!</definedName>
    <definedName name="_LN46">'[1]Water Demand'!#REF!</definedName>
    <definedName name="_LN47" localSheetId="1">'[1]Water Demand'!#REF!</definedName>
    <definedName name="_LN47">'[1]Water Demand'!#REF!</definedName>
    <definedName name="_LN48" localSheetId="1">'[1]Water Demand'!#REF!</definedName>
    <definedName name="_LN48">'[1]Water Demand'!#REF!</definedName>
    <definedName name="_LN49" localSheetId="1">'[1]Water Demand'!#REF!</definedName>
    <definedName name="_LN49">'[1]Water Demand'!#REF!</definedName>
    <definedName name="_LN50" localSheetId="1">'[1]Water Demand'!#REF!</definedName>
    <definedName name="_LN50">'[1]Water Demand'!#REF!</definedName>
    <definedName name="_LN9" localSheetId="1">'[1]Water Demand'!#REF!</definedName>
    <definedName name="_LN9">'[1]Water Demand'!#REF!</definedName>
    <definedName name="Abb" localSheetId="1">#REF!</definedName>
    <definedName name="Abb">#REF!</definedName>
    <definedName name="Am" localSheetId="1">#REF!</definedName>
    <definedName name="Am">#REF!</definedName>
    <definedName name="As" localSheetId="1">#REF!</definedName>
    <definedName name="As">#REF!</definedName>
    <definedName name="Asm" localSheetId="1">#REF!</definedName>
    <definedName name="Asm">#REF!</definedName>
    <definedName name="bb" localSheetId="1">#REF!</definedName>
    <definedName name="bb">#REF!</definedName>
    <definedName name="be" localSheetId="1">#REF!</definedName>
    <definedName name="be">#REF!</definedName>
    <definedName name="Beta" localSheetId="1">#REF!</definedName>
    <definedName name="Beta">#REF!</definedName>
    <definedName name="bw" localSheetId="1">#REF!</definedName>
    <definedName name="bw">#REF!</definedName>
    <definedName name="cc" localSheetId="1">#REF!</definedName>
    <definedName name="cc">#REF!</definedName>
    <definedName name="Ch" localSheetId="1">#REF!</definedName>
    <definedName name="Ch">#REF!</definedName>
    <definedName name="CRITERIA1" localSheetId="1">'[1]Water Demand'!#REF!</definedName>
    <definedName name="CRITERIA1">'[1]Water Demand'!#REF!</definedName>
    <definedName name="CRITERIA10" localSheetId="1">'[1]Water Demand'!#REF!</definedName>
    <definedName name="CRITERIA10">'[1]Water Demand'!#REF!</definedName>
    <definedName name="CRITERIA11" localSheetId="1">'[1]Water Demand'!#REF!</definedName>
    <definedName name="CRITERIA11">'[1]Water Demand'!#REF!</definedName>
    <definedName name="CRITERIA12" localSheetId="1">'[1]Water Demand'!#REF!</definedName>
    <definedName name="CRITERIA12">'[1]Water Demand'!#REF!</definedName>
    <definedName name="CRITERIA13" localSheetId="1">'[1]Water Demand'!#REF!</definedName>
    <definedName name="CRITERIA13">'[1]Water Demand'!#REF!</definedName>
    <definedName name="CRITERIA14" localSheetId="1">'[1]Water Demand'!#REF!</definedName>
    <definedName name="CRITERIA14">'[1]Water Demand'!#REF!</definedName>
    <definedName name="CRITERIA15" localSheetId="1">'[1]Water Demand'!#REF!</definedName>
    <definedName name="CRITERIA15">'[1]Water Demand'!#REF!</definedName>
    <definedName name="CRITERIA16" localSheetId="1">'[1]Water Demand'!#REF!</definedName>
    <definedName name="CRITERIA16">'[1]Water Demand'!#REF!</definedName>
    <definedName name="CRITERIA17" localSheetId="1">'[1]Water Demand'!#REF!</definedName>
    <definedName name="CRITERIA17">'[1]Water Demand'!#REF!</definedName>
    <definedName name="CRITERIA18" localSheetId="1">'[1]Water Demand'!#REF!</definedName>
    <definedName name="CRITERIA18">'[1]Water Demand'!#REF!</definedName>
    <definedName name="CRITERIA19" localSheetId="1">'[1]Water Demand'!#REF!</definedName>
    <definedName name="CRITERIA19">'[1]Water Demand'!#REF!</definedName>
    <definedName name="CRITERIA2" localSheetId="1">'[1]Water Demand'!#REF!</definedName>
    <definedName name="CRITERIA2">'[1]Water Demand'!#REF!</definedName>
    <definedName name="CRITERIA20" localSheetId="1">'[1]Water Demand'!#REF!</definedName>
    <definedName name="CRITERIA20">'[1]Water Demand'!#REF!</definedName>
    <definedName name="CRITERIA3" localSheetId="1">'[1]Water Demand'!#REF!</definedName>
    <definedName name="CRITERIA3">'[1]Water Demand'!#REF!</definedName>
    <definedName name="CRITERIA5" localSheetId="1">'[1]Water Demand'!#REF!</definedName>
    <definedName name="CRITERIA5">'[1]Water Demand'!#REF!</definedName>
    <definedName name="CRITERIA6" localSheetId="1">'[1]Water Demand'!#REF!</definedName>
    <definedName name="CRITERIA6">'[1]Water Demand'!#REF!</definedName>
    <definedName name="CRITERIA7" localSheetId="1">'[1]Water Demand'!#REF!</definedName>
    <definedName name="CRITERIA7">'[1]Water Demand'!#REF!</definedName>
    <definedName name="CRITERIA8" localSheetId="1">'[1]Water Demand'!#REF!</definedName>
    <definedName name="CRITERIA8">'[1]Water Demand'!#REF!</definedName>
    <definedName name="CRITERIA9" localSheetId="1">'[1]Water Demand'!#REF!</definedName>
    <definedName name="CRITERIA9">'[1]Water Demand'!#REF!</definedName>
    <definedName name="d" localSheetId="1">#REF!</definedName>
    <definedName name="d">#REF!</definedName>
    <definedName name="fcb" localSheetId="1">#REF!</definedName>
    <definedName name="fcb">#REF!</definedName>
    <definedName name="fyb" localSheetId="1">#REF!</definedName>
    <definedName name="fyb">#REF!</definedName>
    <definedName name="Gc" localSheetId="1">#REF!</definedName>
    <definedName name="Gc">#REF!</definedName>
    <definedName name="hb" localSheetId="1">#REF!</definedName>
    <definedName name="hb">#REF!</definedName>
    <definedName name="hf" localSheetId="1">#REF!</definedName>
    <definedName name="hf">#REF!</definedName>
    <definedName name="hm" localSheetId="1">#REF!</definedName>
    <definedName name="hm">#REF!</definedName>
    <definedName name="hs" localSheetId="1">#REF!</definedName>
    <definedName name="hs">#REF!</definedName>
    <definedName name="LINE1" localSheetId="1">'[1]Water Demand'!#REF!</definedName>
    <definedName name="LINE1">'[1]Water Demand'!#REF!</definedName>
    <definedName name="LINE10" localSheetId="1">'[1]Water Demand'!#REF!</definedName>
    <definedName name="LINE10">'[1]Water Demand'!#REF!</definedName>
    <definedName name="LINE11" localSheetId="1">'[1]Water Demand'!#REF!</definedName>
    <definedName name="LINE11">'[1]Water Demand'!#REF!</definedName>
    <definedName name="LINE12" localSheetId="1">'[1]Water Demand'!#REF!</definedName>
    <definedName name="LINE12">'[1]Water Demand'!#REF!</definedName>
    <definedName name="LINE13" localSheetId="1">'[1]Water Demand'!#REF!</definedName>
    <definedName name="LINE13">'[1]Water Demand'!#REF!</definedName>
    <definedName name="LINE14" localSheetId="1">'[1]Water Demand'!#REF!</definedName>
    <definedName name="LINE14">'[1]Water Demand'!#REF!</definedName>
    <definedName name="LINE15" localSheetId="1">'[1]Water Demand'!#REF!</definedName>
    <definedName name="LINE15">'[1]Water Demand'!#REF!</definedName>
    <definedName name="LINE16" localSheetId="1">'[1]Water Demand'!#REF!</definedName>
    <definedName name="LINE16">'[1]Water Demand'!#REF!</definedName>
    <definedName name="LINE17" localSheetId="1">'[1]Water Demand'!#REF!</definedName>
    <definedName name="LINE17">'[1]Water Demand'!#REF!</definedName>
    <definedName name="LINE18" localSheetId="1">'[1]Water Demand'!#REF!</definedName>
    <definedName name="LINE18">'[1]Water Demand'!#REF!</definedName>
    <definedName name="LINE19" localSheetId="1">'[1]Water Demand'!#REF!</definedName>
    <definedName name="LINE19">'[1]Water Demand'!#REF!</definedName>
    <definedName name="line1err" localSheetId="1">'[1]Water Demand'!#REF!</definedName>
    <definedName name="line1err">'[1]Water Demand'!#REF!</definedName>
    <definedName name="LINE20" localSheetId="1">'[1]Water Demand'!#REF!</definedName>
    <definedName name="LINE20">'[1]Water Demand'!#REF!</definedName>
    <definedName name="LINE21" localSheetId="1">'[1]Water Demand'!#REF!</definedName>
    <definedName name="LINE21">'[1]Water Demand'!#REF!</definedName>
    <definedName name="LINE22" localSheetId="1">'[1]Water Demand'!#REF!</definedName>
    <definedName name="LINE22">'[1]Water Demand'!#REF!</definedName>
    <definedName name="LINE23" localSheetId="1">'[1]Water Demand'!#REF!</definedName>
    <definedName name="LINE23">'[1]Water Demand'!#REF!</definedName>
    <definedName name="LINE24" localSheetId="1">'[1]Water Demand'!#REF!</definedName>
    <definedName name="LINE24">'[1]Water Demand'!#REF!</definedName>
    <definedName name="LINE25" localSheetId="1">'[1]Water Demand'!#REF!</definedName>
    <definedName name="LINE25">'[1]Water Demand'!#REF!</definedName>
    <definedName name="LINE26" localSheetId="1">'[1]Water Demand'!#REF!</definedName>
    <definedName name="LINE26">'[1]Water Demand'!#REF!</definedName>
    <definedName name="LINE27" localSheetId="1">'[1]Water Demand'!#REF!</definedName>
    <definedName name="LINE27">'[1]Water Demand'!#REF!</definedName>
    <definedName name="LINE28" localSheetId="1">'[1]Water Demand'!#REF!</definedName>
    <definedName name="LINE28">'[1]Water Demand'!#REF!</definedName>
    <definedName name="LINE29" localSheetId="1">'[1]Water Demand'!#REF!</definedName>
    <definedName name="LINE29">'[1]Water Demand'!#REF!</definedName>
    <definedName name="LINE3" localSheetId="1">'[1]Water Demand'!#REF!</definedName>
    <definedName name="LINE3">'[1]Water Demand'!#REF!</definedName>
    <definedName name="LINE30" localSheetId="1">'[1]Water Demand'!#REF!</definedName>
    <definedName name="LINE30">'[1]Water Demand'!#REF!</definedName>
    <definedName name="LINE31" localSheetId="1">'[1]Water Demand'!#REF!</definedName>
    <definedName name="LINE31">'[1]Water Demand'!#REF!</definedName>
    <definedName name="LINE32" localSheetId="1">'[1]Water Demand'!#REF!</definedName>
    <definedName name="LINE32">'[1]Water Demand'!#REF!</definedName>
    <definedName name="LINE33" localSheetId="1">'[1]Water Demand'!#REF!</definedName>
    <definedName name="LINE33">'[1]Water Demand'!#REF!</definedName>
    <definedName name="LINE34" localSheetId="1">'[1]Water Demand'!#REF!</definedName>
    <definedName name="LINE34">'[1]Water Demand'!#REF!</definedName>
    <definedName name="LINE35" localSheetId="1">'[1]Water Demand'!#REF!</definedName>
    <definedName name="LINE35">'[1]Water Demand'!#REF!</definedName>
    <definedName name="LINE36" localSheetId="1">'[1]Water Demand'!#REF!</definedName>
    <definedName name="LINE36">'[1]Water Demand'!#REF!</definedName>
    <definedName name="LINE37" localSheetId="1">'[1]Water Demand'!#REF!</definedName>
    <definedName name="LINE37">'[1]Water Demand'!#REF!</definedName>
    <definedName name="LINE38" localSheetId="1">'[1]Water Demand'!#REF!</definedName>
    <definedName name="LINE38">'[1]Water Demand'!#REF!</definedName>
    <definedName name="LINE39" localSheetId="1">'[1]Water Demand'!#REF!</definedName>
    <definedName name="LINE39">'[1]Water Demand'!#REF!</definedName>
    <definedName name="LINE4" localSheetId="1">'[1]Water Demand'!#REF!</definedName>
    <definedName name="LINE4">'[1]Water Demand'!#REF!</definedName>
    <definedName name="LINE40" localSheetId="1">'[1]Water Demand'!#REF!</definedName>
    <definedName name="LINE40">'[1]Water Demand'!#REF!</definedName>
    <definedName name="LINE41" localSheetId="1">'[1]Water Demand'!#REF!</definedName>
    <definedName name="LINE41">'[1]Water Demand'!#REF!</definedName>
    <definedName name="LINE42" localSheetId="1">'[1]Water Demand'!#REF!</definedName>
    <definedName name="LINE42">'[1]Water Demand'!#REF!</definedName>
    <definedName name="LINE43" localSheetId="1">'[1]Water Demand'!#REF!</definedName>
    <definedName name="LINE43">'[1]Water Demand'!#REF!</definedName>
    <definedName name="LINE44" localSheetId="1">'[1]Water Demand'!#REF!</definedName>
    <definedName name="LINE44">'[1]Water Demand'!#REF!</definedName>
    <definedName name="LINE45" localSheetId="1">'[1]Water Demand'!#REF!</definedName>
    <definedName name="LINE45">'[1]Water Demand'!#REF!</definedName>
    <definedName name="LINE46" localSheetId="1">'[1]Water Demand'!#REF!</definedName>
    <definedName name="LINE46">'[1]Water Demand'!#REF!</definedName>
    <definedName name="LINE47" localSheetId="1">'[1]Water Demand'!#REF!</definedName>
    <definedName name="LINE47">'[1]Water Demand'!#REF!</definedName>
    <definedName name="LINE48" localSheetId="1">'[1]Water Demand'!#REF!</definedName>
    <definedName name="LINE48">'[1]Water Demand'!#REF!</definedName>
    <definedName name="LINE49" localSheetId="1">'[1]Water Demand'!#REF!</definedName>
    <definedName name="LINE49">'[1]Water Demand'!#REF!</definedName>
    <definedName name="LINE5" localSheetId="1">'[1]Water Demand'!#REF!</definedName>
    <definedName name="LINE5">'[1]Water Demand'!#REF!</definedName>
    <definedName name="LINE50" localSheetId="1">'[1]Water Demand'!#REF!</definedName>
    <definedName name="LINE50">'[1]Water Demand'!#REF!</definedName>
    <definedName name="line5err" localSheetId="1">'[1]Water Demand'!#REF!</definedName>
    <definedName name="line5err">'[1]Water Demand'!#REF!</definedName>
    <definedName name="LINE6" localSheetId="1">'[1]Water Demand'!#REF!</definedName>
    <definedName name="LINE6">'[1]Water Demand'!#REF!</definedName>
    <definedName name="LINE7" localSheetId="1">'[1]Water Demand'!#REF!</definedName>
    <definedName name="LINE7">'[1]Water Demand'!#REF!</definedName>
    <definedName name="LINE8" localSheetId="1">'[1]Water Demand'!#REF!</definedName>
    <definedName name="LINE8">'[1]Water Demand'!#REF!</definedName>
    <definedName name="LINE9" localSheetId="1">'[1]Water Demand'!#REF!</definedName>
    <definedName name="LINE9">'[1]Water Demand'!#REF!</definedName>
    <definedName name="ln" localSheetId="1">#REF!</definedName>
    <definedName name="ln">#REF!</definedName>
    <definedName name="ln19err" localSheetId="1">'[1]Water Demand'!#REF!</definedName>
    <definedName name="ln19err">'[1]Water Demand'!#REF!</definedName>
    <definedName name="ln1err" localSheetId="1">'[1]Water Demand'!#REF!</definedName>
    <definedName name="ln1err">'[1]Water Demand'!#REF!</definedName>
    <definedName name="ln23err" localSheetId="1">'[1]Water Demand'!#REF!</definedName>
    <definedName name="ln23err">'[1]Water Demand'!#REF!</definedName>
    <definedName name="ln24err" localSheetId="1">'[1]Water Demand'!#REF!</definedName>
    <definedName name="ln24err">'[1]Water Demand'!#REF!</definedName>
    <definedName name="ln26err" localSheetId="1">'[1]Water Demand'!#REF!</definedName>
    <definedName name="ln26err">'[1]Water Demand'!#REF!</definedName>
    <definedName name="ln2err" localSheetId="1">'[1]Water Demand'!#REF!</definedName>
    <definedName name="ln2err">'[1]Water Demand'!#REF!</definedName>
    <definedName name="ln30err" localSheetId="1">'[1]Water Demand'!#REF!</definedName>
    <definedName name="ln30err">'[1]Water Demand'!#REF!</definedName>
    <definedName name="Mu" localSheetId="1">#REF!</definedName>
    <definedName name="Mu">#REF!</definedName>
    <definedName name="nb" localSheetId="1">#REF!</definedName>
    <definedName name="nb">#REF!</definedName>
    <definedName name="Nm" localSheetId="1">#REF!</definedName>
    <definedName name="Nm">#REF!</definedName>
    <definedName name="Ns" localSheetId="1">#REF!</definedName>
    <definedName name="Ns">#REF!</definedName>
    <definedName name="p" localSheetId="1">#REF!</definedName>
    <definedName name="p">#REF!</definedName>
    <definedName name="_xlnm.Print_Area" localSheetId="1">'BOQ ALFARSHA WASTE BOQ'!$A$1:$H$54</definedName>
    <definedName name="_xlnm.Print_Area" localSheetId="0">Preamble!$A$1:$F$29</definedName>
    <definedName name="Print_Titles_MI" localSheetId="1">'[3]OD-ID'!$A$2:$IV$2,'[3]OD-ID'!#REF!</definedName>
    <definedName name="Print_Titles_MI">'[3]OD-ID'!$A$2:$IV$2,'[3]OD-ID'!#REF!</definedName>
    <definedName name="Rb" localSheetId="1">#REF!</definedName>
    <definedName name="Rb">#REF!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3" l="1"/>
  <c r="G41" i="3"/>
  <c r="E38" i="3"/>
  <c r="E37" i="3"/>
  <c r="E32" i="3"/>
  <c r="E30" i="3"/>
  <c r="E29" i="3"/>
  <c r="E25" i="3"/>
  <c r="E23" i="3"/>
  <c r="E22" i="3"/>
  <c r="E21" i="3"/>
  <c r="E18" i="3"/>
  <c r="E17" i="3"/>
  <c r="E16" i="3"/>
  <c r="E14" i="3"/>
  <c r="E13" i="3"/>
  <c r="G22" i="3" l="1"/>
  <c r="G23" i="3"/>
  <c r="G24" i="3"/>
  <c r="G25" i="3"/>
  <c r="G26" i="3"/>
  <c r="G27" i="3"/>
  <c r="G29" i="3"/>
  <c r="G30" i="3"/>
  <c r="G31" i="3"/>
  <c r="G32" i="3"/>
  <c r="G33" i="3"/>
  <c r="G34" i="3"/>
  <c r="G35" i="3"/>
  <c r="G36" i="3"/>
  <c r="G37" i="3"/>
  <c r="G38" i="3"/>
  <c r="G39" i="3"/>
  <c r="G40" i="3"/>
  <c r="G42" i="3"/>
  <c r="G43" i="3"/>
  <c r="G44" i="3"/>
  <c r="G45" i="3"/>
  <c r="G46" i="3"/>
  <c r="G47" i="3"/>
  <c r="G48" i="3"/>
  <c r="G49" i="3"/>
  <c r="G50" i="3"/>
  <c r="G51" i="3"/>
  <c r="G21" i="3"/>
  <c r="G17" i="3"/>
  <c r="G16" i="3"/>
  <c r="G13" i="3"/>
  <c r="G14" i="3"/>
  <c r="G12" i="3"/>
  <c r="G10" i="3"/>
  <c r="G18" i="3" l="1"/>
  <c r="G52" i="3" l="1"/>
</calcChain>
</file>

<file path=xl/sharedStrings.xml><?xml version="1.0" encoding="utf-8"?>
<sst xmlns="http://schemas.openxmlformats.org/spreadsheetml/2006/main" count="184" uniqueCount="155">
  <si>
    <t>Mokha peadatric _BoQ FOR SEPTIC TANK</t>
  </si>
  <si>
    <t xml:space="preserve">Project Number                  </t>
  </si>
  <si>
    <t>MSF Yemen</t>
  </si>
  <si>
    <t>Project Title</t>
  </si>
  <si>
    <t>Mokha Hospital peadatric</t>
  </si>
  <si>
    <t>Location</t>
  </si>
  <si>
    <t>Yemen,Mokha</t>
  </si>
  <si>
    <t>Project Budget</t>
  </si>
  <si>
    <t>BILL OF QUANTITIES</t>
  </si>
  <si>
    <t>June 2025</t>
  </si>
  <si>
    <t>PREAMBLE</t>
  </si>
  <si>
    <t>1.</t>
  </si>
  <si>
    <t>The Contractor will work within a running medical facility. It must be considered to avoid as much as possible any disturbance of the medical program/activities. In case of any problem, coordination with a MSF Representative is needed.</t>
  </si>
  <si>
    <t>2.</t>
  </si>
  <si>
    <t>The Conditions of Contract, together with the Specifications (if there) and Drawings shall be read in conjunction with the Bill of Quantities and shall be referred to for details of the description, quality and strength of the materials and the workmanshi</t>
  </si>
  <si>
    <t>3.</t>
  </si>
  <si>
    <t>The rates, prices and quantities inserted by the Bidder shall include and shall be deemed to include inter alia the cost of the following works, duties, liabilities, and expenses required under this Contract whether or not they are separately itemized or</t>
  </si>
  <si>
    <t>(i)  All the liabilities, obligations, contingencies, and risks imposed by each and every one of the Contract Documents hereof.</t>
  </si>
  <si>
    <t>(ii) Strict compliance with each and every provision of the Specifications. General directions and descriptions of work and
     materials are not necessarily repeated in the Bill of Quantities.</t>
  </si>
  <si>
    <t>(iii) The cost and expenses of all works and services and everything necessary for the due execution, completion, and 
     maintenance of the Works.</t>
  </si>
  <si>
    <t>4.</t>
  </si>
  <si>
    <t>The Quantities shall be surveyed by the Bidder him/herself. The Bidder himself will guarantee for the correctness of the quantities and an understandable quantity surveying is supposed to be able to provide for inspection.</t>
  </si>
  <si>
    <t>5.</t>
  </si>
  <si>
    <t>Without affecting the generality of the foregoing provisions, the rates and prices entered in the Bills of Quantities shall include the cost and expense of the following:</t>
  </si>
  <si>
    <t>(i)   The provision, storage, transport, use and maintenance of all materials, plant, equipment, machinery, and tools.</t>
  </si>
  <si>
    <t>(ii)  The provision and maintenance of all staff and labor and their accommodation, transport, etc., and the supply of all 
      immigration permits and other requirements.</t>
  </si>
  <si>
    <t>(iii)  Setting out, measuring, inspection and supervision.</t>
  </si>
  <si>
    <t>(iv)  The provision, transport, use and maintenance of all consumable stores, fuel, water, drainage, electricity, and telephones, 
      including those required under the Contract by the Architect / Engineer and his staff.</t>
  </si>
  <si>
    <t>(v)   Sampling, testing, and trials, including trial lengths and checking information given by the Architect / Engineer.</t>
  </si>
  <si>
    <t>(vi)  Damage caused to the works under construction, plant, materials, and consumable stores by weather conditions.</t>
  </si>
  <si>
    <t>(vii) The provision, erection, and removal of all Contractor’s offices, plant yards, stores, and temporary works and materials, 
      including fencing and all site restrictions.</t>
  </si>
  <si>
    <t>(viii) Repairs to the Works during the Defects Liability Period.</t>
  </si>
  <si>
    <t>(ix)  Overheads and profit, for items based on Daywork and listed in Schedules of Labor and Plant.</t>
  </si>
  <si>
    <t>6.</t>
  </si>
  <si>
    <t>BoQ should be checked with Drawing / Site Visit. Upon discrepancies found between BoQ and drawings, it is the Contractor's responsibility to clarify with the Engineer prior to pricing.</t>
  </si>
  <si>
    <t>7.</t>
  </si>
  <si>
    <t>The Contractor shall not scale from drawings and shall work from figured dimensions shown only.</t>
  </si>
  <si>
    <t>8.</t>
  </si>
  <si>
    <t>A price or rate in USD is to be inserted, against each item in the Bill of Quantities whether quantities are stated or not, and if the Bidder includes the cost of a particular item elsewhere in his rates or prices he shall insert the word “nil” against bo</t>
  </si>
  <si>
    <t>9.</t>
  </si>
  <si>
    <t xml:space="preserve">Abbreviations used herein shall have the following meanings:
L.S.   : lump sum
cu. m : cubic meter 
sq. m : square meter
M       : linear meter
t       : metric ton (1000 kilogram)                                                                                                                                                   </t>
  </si>
  <si>
    <t>N     : Number</t>
  </si>
  <si>
    <t>Item :piece</t>
  </si>
  <si>
    <t xml:space="preserve">Bill of Quantity (BOQs) for Construction of Waste Zone at  AL-FARSHA PHCC    جدول كميات انشاء منطقة نفايات طبية  </t>
  </si>
  <si>
    <t>موقع المشروع Location of the Project</t>
  </si>
  <si>
    <t>AL-FARSHA _PHCC</t>
  </si>
  <si>
    <t xml:space="preserve"> المركز الصحي  الفرشة</t>
  </si>
  <si>
    <t>Item No.</t>
  </si>
  <si>
    <t>Description of work/ وصف البند</t>
  </si>
  <si>
    <t>Bill of Quantities</t>
  </si>
  <si>
    <t>Unit</t>
  </si>
  <si>
    <t>Qty</t>
  </si>
  <si>
    <t>Rate  US$</t>
  </si>
  <si>
    <t>Amount US$</t>
  </si>
  <si>
    <t>الوحدة</t>
  </si>
  <si>
    <t>الكميه</t>
  </si>
  <si>
    <t>سعر الوحده</t>
  </si>
  <si>
    <t>السعر الإجمالي</t>
  </si>
  <si>
    <r>
      <rPr>
        <b/>
        <u/>
        <sz val="11"/>
        <rFont val="Calibri"/>
        <family val="2"/>
        <scheme val="minor"/>
      </rPr>
      <t xml:space="preserve">IMPORTANT NOTES: </t>
    </r>
    <r>
      <rPr>
        <sz val="11"/>
        <rFont val="Calibri"/>
        <family val="2"/>
        <scheme val="minor"/>
      </rPr>
      <t xml:space="preserve">
All details required in Drawings are deemed included in items and costs, even not mentioned in BOQ. The Bill of Quantities shall be read in conjunction with the specifications. All materials and equipment shall comply with the specifications and shall be approved by the site engineer before and after use or installation. The unit price shall include all the costs needed to have the item completely finished and functional: labour, material, plant and equipment, transportation, overhead, taxes, risk and profit.
When completed, the bearing structures and plumbing systems have to be tested. The contractor must conduct site visit to have a look on the suggested works before pricing.                                                                                                                                                                        The payment including only the quantity of work done .</t>
    </r>
  </si>
  <si>
    <r>
      <t xml:space="preserve"> </t>
    </r>
    <r>
      <rPr>
        <b/>
        <u/>
        <sz val="11"/>
        <rFont val="Calibri"/>
        <family val="2"/>
        <scheme val="minor"/>
      </rPr>
      <t>ملاحظات هامة :</t>
    </r>
    <r>
      <rPr>
        <sz val="11"/>
        <rFont val="Calibri"/>
        <family val="2"/>
        <scheme val="minor"/>
      </rPr>
      <t xml:space="preserve">
اي تفاصيل لم تذكر في قائمة الكميات ووضحت في الرسومات او طلبت من المهندس المشرف تعتبر محملة على البنود والأسعار و يجب على المقاول تنفيذها.
يجب أن تتم قراءة جدول الكميات بالتزامن مع المواصفات. كل المواد والمعدات يجب أن تتطابق مع المواصفات ويتم الموافقة عليها من قبل المهندس المشرف قبل وبعد الاستخدام أوالتركيب . يجب أن يتم تنفيذ جميع الأعمال وفقاً لتعليمات المهندس المشرف. يجب أن يشمل سعر الوحدة كل التكاليف اللازمة لإكمال وتشغيل ذلك البند بصورة تامة: العمالة، المواد، المباني، المعدات، النقل، النفقات العامة، الضرائب، المخاطر، الأرباح.
يجب اختبار الإنشاءات وأنظمة السباكة...مع العطاء، يجب على المقاول أن يقدم كتالوج من كل بند والتي في حال الفوز سوف تكون هناك حاجة للتوريد والتركيب كما في الكتلوج.
كلا اللغتين للبنود ملزمة للمقاول وسعر كل بند يشمل كل مايلزم لاتمام الغرض من البند وكافة متطلباته اي تفاصيل لم تذكر في قائمة الكميات ووضحت في الرسومات او طلبت من المهندس المشرف تعتبر محملة على البنود والأسعار و يجب على المقاول تنفيذها.
سيتم الرفع بحسب الاعمال والكميات المنجزة فقط 
</t>
    </r>
  </si>
  <si>
    <t>LEVELING, EXCAVATION &amp; BACKFILLING WORKS :</t>
  </si>
  <si>
    <t xml:space="preserve"> أعمال التسوية، الحفر، الردم</t>
  </si>
  <si>
    <t xml:space="preserve">Mobilization, safety measures/ Separation,protection  and site cleaning </t>
  </si>
  <si>
    <t xml:space="preserve">التسوية  وتدابير السلامة/الفصل والحماية وتنظيف الموقع </t>
  </si>
  <si>
    <t>L.S</t>
  </si>
  <si>
    <r>
      <rPr>
        <b/>
        <sz val="11"/>
        <rFont val="Calibri"/>
        <family val="2"/>
        <scheme val="minor"/>
      </rPr>
      <t xml:space="preserve"> Excavation and Backfilling works:</t>
    </r>
    <r>
      <rPr>
        <sz val="11"/>
        <rFont val="Calibri"/>
        <family val="2"/>
        <scheme val="minor"/>
      </rPr>
      <t xml:space="preserve">
Excavation: preparing the work site for  excavation. The excavation  for foundations  includes all types of soils sandy, sandstone and clay according to the details shown in the attached drawings, the price includes removal of any debris, cleaning the site from any remaining after work, and in case of required; shift all remaining to Landfill as approved by local authority, all works must be done accordance to attached drawings and specifications with supervision and approval of MSF engineer.</t>
    </r>
  </si>
  <si>
    <r>
      <rPr>
        <b/>
        <sz val="11"/>
        <rFont val="Calibri"/>
        <family val="2"/>
        <scheme val="minor"/>
      </rPr>
      <t>أعمال الحفروالردم:</t>
    </r>
    <r>
      <rPr>
        <sz val="11"/>
        <rFont val="Calibri"/>
        <family val="2"/>
        <scheme val="minor"/>
      </rPr>
      <t xml:space="preserve">
الحفر: إعداد موقع العمل للحفر.الحفر للأساسات يتضمن جميع انواع التربة  وفقًا للتفاصيل الموضحة في الرسومات المرفقة , والسعر يشمل إزالة أي حطام وتنظيف الموقع من أي محتوى قبل العمل والمتبقي بعد العمل ,وفي حالة الحاجة يتم تحويل كل ما تبقى إلى مدافن النفايات على النحو المعتمد من قبل السلطات المحلية ، ويجب أن تتم جميع الأعمال ,وفق المواصفات والرسومات المرفقة وتحت اشراف والموافقة  مهندس المنظمة.</t>
    </r>
  </si>
  <si>
    <t>M3/ م3</t>
  </si>
  <si>
    <t>BUILDING WORKs:</t>
  </si>
  <si>
    <t xml:space="preserve"> اعمال المباني:  </t>
  </si>
  <si>
    <t xml:space="preserve">Supply and installation of a layer of crushed stone (soling) and crushed gravel, 10 cm thick, under the strip footings of the wall (dimensions 24.6 x 0.6 m) and under the floor slab of the waste area. The work includes thoroughly compacting the foundation soil, supplying clean stones free of dust and impurities, spreading and compacting them with the soil, and covering/mixing them with regular concrete to ensure cohesion and fill the voids. The price includes equipment, labor, materials, and everything necessary to complete the work according to the plans, technical specifications, and instructions of the supervising engineer.
</t>
  </si>
  <si>
    <t>توريد وتنفيذ طبقة من أحجار الجعم (الصولنج) والحصى المكسر، بسماكة 10 سم، تُنفذ تحت القواعد الشريطية للجدار (بأبعاد 24.6 × 0.6 متر) وتحت صبية أرضية منطقة النفايات. يشمل العمل دك التربة التأسيسية جيداً، وتوريد أحجار نظيفة خالية من الأتربة والشوائب، تُفرش وتُضغط مع التربة وتُغطى/تُخلط بالخرسانة العادية لضمان التماسك وتعبئة الفراغات. السعر يشمل المعدات، العمالة، والمواد، وكافة ما يلزم لإنهاء العمل حسب المخططات، المواصفات الفنية، وتعليمات المهندس المشرف.</t>
  </si>
  <si>
    <r>
      <rPr>
        <b/>
        <u/>
        <sz val="11"/>
        <rFont val="Calibri"/>
        <family val="2"/>
        <scheme val="minor"/>
      </rPr>
      <t>MASONRY WORK :</t>
    </r>
    <r>
      <rPr>
        <sz val="11"/>
        <rFont val="Calibri"/>
        <family val="2"/>
        <scheme val="minor"/>
      </rPr>
      <t xml:space="preserve">
Supply and installation of volcanic stone (gray to black), first-class quality (square cut), with a total width of not less than 40 cm, a height of 60 cm, and a length of 29.40 meters. The work includes selecting an approved sample, building above ground level with a clean face, ensuring that the facing is bonded to the lining, and filling the voids with “shalaf” and cement mortar at a ratio of (1:3). The price includes supply, installation, and all technical and manufacturing requirements according to the plans and instructions of the supervising engineer.</t>
    </r>
  </si>
  <si>
    <r>
      <rPr>
        <b/>
        <u/>
        <sz val="11"/>
        <rFont val="Calibri"/>
        <family val="2"/>
        <scheme val="minor"/>
      </rPr>
      <t xml:space="preserve">اعمال المباني الحجر </t>
    </r>
    <r>
      <rPr>
        <sz val="11"/>
        <rFont val="Calibri"/>
        <family val="2"/>
        <scheme val="minor"/>
      </rPr>
      <t xml:space="preserve">
توريد وتنفيذ مباني حجر ناري (رمادي إلى أسود)، نوعية نخب أول (مربوع مقلفع) بسماكة إجمالية لا تقل عن 40 سم وارتفاع 60 سم وطول 29.40 متر. يشمل العمل اختيار عينة معتمدة، البناء فوق مستوى الأرض بوجه نظيف، مع الالتزام بربط الظهارة بالبطانة وتعبئة الفراغات بالكامل بـ "الشلف" والمونة الأسمنتية بنسبة (1:3). السعر يشمل التوريد والتركيب وكافة المتطلبات الفنية والمصنعية حسب المخططات وتوجيهات المهندس المشرف </t>
    </r>
  </si>
  <si>
    <r>
      <rPr>
        <b/>
        <u/>
        <sz val="11"/>
        <rFont val="Calibri"/>
        <family val="2"/>
        <scheme val="minor"/>
      </rPr>
      <t>Block Building Works:</t>
    </r>
    <r>
      <rPr>
        <sz val="11"/>
        <rFont val="Calibri"/>
        <family val="2"/>
        <scheme val="minor"/>
      </rPr>
      <t xml:space="preserve">
Supply and installation of automatic blocks (20×20×40) cm, 1 meter high. The work includes construction using cement mortar with a mixing ratio of (1:3), with regular geometric grouting and plastering of both sides. The price includes the supply of all materials, the implementation of the formwork, and all manufacturing and supplies to complete the work in accordance with the technical specifications and instructions of the supervising engineer.</t>
    </r>
  </si>
  <si>
    <r>
      <rPr>
        <b/>
        <u/>
        <sz val="11"/>
        <rFont val="Calibri"/>
        <family val="2"/>
        <scheme val="minor"/>
      </rPr>
      <t>اعمال المباني البلك :</t>
    </r>
    <r>
      <rPr>
        <sz val="11"/>
        <rFont val="Calibri"/>
        <family val="2"/>
        <scheme val="minor"/>
      </rPr>
      <t xml:space="preserve">
توريد وتنفيذ مباني بلك أوتوماتيكي مقاس (20×20×40) سم، بارتفاع 1 متر. يشمل العمل البناء باستخدام مونة أسمنتية بنسبة خلط (1:3)، مع تنفيذ أعمال التكحيل والتدريز للوجهين بشكل هندسي منتظم. السعر يشمل توريد كافة المواد، تنفيذ التلابيس، وكافة المصنعية واللوازم لإنهاء العمل طبقاً للمواصفات الفنية وتعليمات المهندس المشرف.</t>
    </r>
  </si>
  <si>
    <t>M2/ م2</t>
  </si>
  <si>
    <t xml:space="preserve">CONCRETE WORK:     </t>
  </si>
  <si>
    <t xml:space="preserve">     أعمال الخرسانة:      </t>
  </si>
  <si>
    <r>
      <rPr>
        <b/>
        <u/>
        <sz val="11"/>
        <rFont val="Calibri"/>
        <family val="2"/>
        <scheme val="minor"/>
      </rPr>
      <t xml:space="preserve">Plain Concrete Works  </t>
    </r>
    <r>
      <rPr>
        <sz val="11"/>
        <rFont val="Calibri"/>
        <family val="2"/>
        <scheme val="minor"/>
      </rPr>
      <t xml:space="preserve">
Supply and execution of normal concrete with a resistance of not less than 200 kg/cm2 and a thickness of 10 cm under the waste area floor. The work includes spraying the soil with water before pouring, compacting the concrete well, and smoothing the surface of the waste floor (finish) to facilitate washing. The item also includes the necessary slopes, the installation of a water drainage filter, and its connection to the filtration room, in compliance with curing and all technical and manufacturing principles according to the instructions of the supervising engineer. </t>
    </r>
  </si>
  <si>
    <r>
      <rPr>
        <b/>
        <u/>
        <sz val="11"/>
        <rFont val="Calibri"/>
        <family val="2"/>
        <scheme val="minor"/>
      </rPr>
      <t xml:space="preserve"> اعمال الخرسانه العادية  </t>
    </r>
    <r>
      <rPr>
        <sz val="11"/>
        <rFont val="Calibri"/>
        <family val="2"/>
        <scheme val="minor"/>
      </rPr>
      <t xml:space="preserve">:
توريد وتنفيذ خرسانة عادية بمقاومة لا تقل عن 200 كجم/سم2 بسماكة 10 سم تحت أرضية منطقة النفايات. يشمل العمل رش التربة بالماء قبل الصب ودك الخرسانة جيداً وتنعيم سطح أرضية النفايات (Finish) لتسهيل الغسيل. كما يتضمن البند عمل الميول اللازمة وتركيب صفاية تصريف المياه وربطها بغرفة الترشيح، مع الالتزام بالمعالجة بالماء (Curing) وكافة الأصول الفنية والمصنعية حسب تعليمات المهندس المشرف . </t>
    </r>
  </si>
  <si>
    <r>
      <t xml:space="preserve">
</t>
    </r>
    <r>
      <rPr>
        <b/>
        <u/>
        <sz val="11"/>
        <rFont val="Calibri"/>
        <family val="2"/>
        <scheme val="minor"/>
      </rPr>
      <t>Reinforced concrete works (Ground Beams):</t>
    </r>
    <r>
      <rPr>
        <b/>
        <sz val="11"/>
        <rFont val="Calibri"/>
        <family val="2"/>
        <scheme val="minor"/>
      </rPr>
      <t xml:space="preserve">
</t>
    </r>
    <r>
      <rPr>
        <sz val="11"/>
        <rFont val="Calibri"/>
        <family val="2"/>
        <scheme val="minor"/>
      </rPr>
      <t>Supply and execution of reinforced concrete for ground bridges (medians) with a minimum resistance of (350 kg/cm²) using salt-resistant cement (content 7 bags/m³). The price includes the supply and installation of wooden formwork, the formation and reinforcement of steel according to the plans, mechanical casting and compaction, with water spray treatment, and the necessary laboratory tests. The implementation shall be in accordance with the engineering dimensions, technical specifications, and instructions of the supervising engineer.</t>
    </r>
  </si>
  <si>
    <r>
      <t xml:space="preserve">
</t>
    </r>
    <r>
      <rPr>
        <b/>
        <u/>
        <sz val="11"/>
        <rFont val="Calibri"/>
        <family val="2"/>
        <scheme val="minor"/>
      </rPr>
      <t>:أعمال الخرسانة المسلحة (الجسور الأرضية)</t>
    </r>
    <r>
      <rPr>
        <sz val="11"/>
        <rFont val="Calibri"/>
        <family val="2"/>
        <scheme val="minor"/>
      </rPr>
      <t xml:space="preserve">
 توريد وتنفيذ خرسانة مسلحة للجسور الأرضية (الميدات) بمقاومة لا تقل عن   ( 350 كجم / سم2 )   باستخدام أسمنت مقاوم للأملاح (محتوى 7 أكياس/م³). يشمل السعر توريد وتركيب القوالب الخشبية، وتشكيل وحديد التسليح حسب المخططات، والصب والدك الميكانيكي، مع المعالجة بالرش بالماء وعمل الاختبارات المعملية اللازمة. التنفيذ يتم طبقاً للأبعاد الهندسية، الأصول الفنية، وتعليمات المهندس المشرف</t>
    </r>
  </si>
  <si>
    <r>
      <rPr>
        <b/>
        <u/>
        <sz val="11"/>
        <rFont val="Calibri"/>
        <family val="2"/>
        <scheme val="minor"/>
      </rPr>
      <t>Reinforced concrete works (1 Footings):</t>
    </r>
    <r>
      <rPr>
        <sz val="11"/>
        <rFont val="Calibri"/>
        <family val="2"/>
        <scheme val="minor"/>
      </rPr>
      <t xml:space="preserve">
Supply and execution of reinforced concrete for 1 Footings measuring (50*50*40) cm, not less than (350 kg/cm2) using salt-resistant cement (content 7 bags/m³). The price includes the supply and installation of wooden molds, the formation and reinforcement of steel according to the plans, mechanical casting and compaction, with water spray treatment, and the necessary laboratory tests. The implementation shall be in accordance with the engineering dimensions, technical principles, and instructions of the supervising engineer.</t>
    </r>
  </si>
  <si>
    <r>
      <t xml:space="preserve">
</t>
    </r>
    <r>
      <rPr>
        <b/>
        <u/>
        <sz val="11"/>
        <rFont val="Calibri"/>
        <family val="2"/>
        <scheme val="minor"/>
      </rPr>
      <t>:أعمال الخرسانة المسلحة (قواعد عدد1</t>
    </r>
    <r>
      <rPr>
        <sz val="11"/>
        <rFont val="Calibri"/>
        <family val="2"/>
        <scheme val="minor"/>
      </rPr>
      <t xml:space="preserve">
 توريد وتنفيذ خرسانة مسلحة للقواعد  عدد 1 مقاس 50*50*40سم  لا تقل عن 350 كجم / سم2 باستخدام أسمنت مقاوم للأملاح (محتوى 7 أكياس/م³). يشمل السعر توريد وتركيب القوالب الخشبية، وتشكيل وحديد التسليح حسب المخططات، والصب والدك الميكانيكي، مع المعالجة بالرش بالماء وعمل الاختبارات المعملية اللازمة. التنفيذ يتم طبقاً للأبعاد الهندسية، الأصول الفنية، وتعليمات المهندس المشرف</t>
    </r>
  </si>
  <si>
    <t xml:space="preserve">Metal structure work:    </t>
  </si>
  <si>
    <t xml:space="preserve"> أعمال الهيكل الحديدي:</t>
  </si>
  <si>
    <r>
      <rPr>
        <b/>
        <sz val="12"/>
        <rFont val="Calibri"/>
        <family val="2"/>
        <scheme val="minor"/>
      </rPr>
      <t xml:space="preserve">
The prices of the works must include:</t>
    </r>
    <r>
      <rPr>
        <sz val="12"/>
        <rFont val="Calibri"/>
        <family val="2"/>
        <scheme val="minor"/>
      </rPr>
      <t xml:space="preserve">
Supply and installation of a metal structure with an iron roof for the waste area according to the specifications mentioned below and according to the following requirements:
Installation of a plastic roof with a total area of 41.6 m2.  
- Installation of metal columns measuring IPE120 to support the roof. The distance between each column must be as specified in the drawings. They must be fixed to the concrete ground bridges and bases with sheets and bolts in accordance with the specifications, professional standards, and the instructions of the supervising engineer.
- Installation of Beams between the metal columns to support the hollow pipes (IPE120) with the same dimensions as the columns according to the distances in the drawings. 
- Install hollow metal pipes (80x40x2) mm to attach the plastic roof to them. The distance between the metal pipes must be no less than 1 m according to the drawings and the instructions of the supervising engineer.
- Take into account the slope of the roof according to the instructions of the MSF supervisor.
- When connecting any iron piece to another, approval must be obtained from the MSF supervisor before starting work.
- The thickness of the iron mesh must not be less than 3 mm.
Rust-resistant paint must be applied using primer as the first coat and two coats in the color decided by MSF..
</t>
    </r>
  </si>
  <si>
    <r>
      <rPr>
        <b/>
        <sz val="12"/>
        <rFont val="Calibri"/>
        <family val="2"/>
        <scheme val="minor"/>
      </rPr>
      <t>أسعار الأعمال يجب أن تشمل:</t>
    </r>
    <r>
      <rPr>
        <sz val="12"/>
        <rFont val="Calibri"/>
        <family val="2"/>
        <scheme val="minor"/>
      </rPr>
      <t xml:space="preserve">
توريد وتركيب هيكل معدني مع سقف حديد لمنطقة النفايات بحسب المواصفات المذكوره اسفل وبحسب المتطلبات التالية:
تركيب بتر سقف بلاستكية بمساحة اجمالية41.6 م2.  
- تركيب قوائم الاعمدة المعدنية من الأي بيم مقاس (IPE120) لحمل السقف، ويجب ان تكون المسافة ما بين القائم والأخر حسب الرسومات يتم تثبيتها على الجسور الخرسانية الارضية والقواعد بالصفائح والابوال حسب المواصفات واصول المهنة وتعليمات المهندس المشرف.
- تركيب الجسور بين الاعمدة المعدنية لحمل التيوبات المفرغة مقاس (IPE120) بنفس مقاسات الاعمدة حسب المسافات بالرسومات. 
- تركيب التيوبات المعدنية المفرغة (80x40x2)مم ليتم تثبيت السقف البتر البلاستكية عليها  يجب ان تكون المسافة بين التيوبات المعدنية  والاخر مسافة لاتقل عن 1 م حسب الرسومات وتعليمات المهندس المشرف .
- مراعاة الميول للسقف بحسب توجيهات مشرف اطباء بلا حدود.
- عند توصيل أي قطعة حديدية بقطعة اخرى يجب اخذ الموافقة من مشرف منظمة أطباء بلا حدود قبل البدء بالعمل.
- يجب ألا يقل سمك الشبك الحديد عن3 مم.
الطلاء المقاوم للصداء  باستخدام الطلاء التمهيدي (البريمر) كطبقة أولى وطبقتين باللون الذي ستقرره منظمة أطباء بلا حدود.</t>
    </r>
  </si>
  <si>
    <r>
      <rPr>
        <b/>
        <sz val="12"/>
        <rFont val="Calibri"/>
        <family val="2"/>
        <scheme val="minor"/>
      </rPr>
      <t>IPE120 for Columns:</t>
    </r>
    <r>
      <rPr>
        <sz val="12"/>
        <rFont val="Calibri"/>
        <family val="2"/>
        <scheme val="minor"/>
      </rPr>
      <t xml:space="preserve">
Supply and installation of IPE 120 hot-dip galvanized steel columns to resist rust. The work includes installation, connection, necessary welding, and all complementary parts to ensure structural stability. The price includes supply, installation, manufacturing, and everything necessary to complete the work in accordance with the engineering plans, technical specifications, and instructions of the supervising engineer.</t>
    </r>
  </si>
  <si>
    <r>
      <rPr>
        <b/>
        <sz val="12"/>
        <rFont val="Calibri"/>
        <family val="2"/>
        <scheme val="minor"/>
      </rPr>
      <t>اي بيمIPE120:</t>
    </r>
    <r>
      <rPr>
        <sz val="12"/>
        <rFont val="Calibri"/>
        <family val="2"/>
        <scheme val="minor"/>
      </rPr>
      <t xml:space="preserve">
توريد وتركيب أعمدة حديدية مقطع IPE 120 من الحديد المطاوع المجلفن على الساخن لمقاومة الصدأ. يشمل العمل التثبيت، التوصيل، اللحامات اللازمة، وكافة القطع التكميلية لضمان الاستقرار الإنشائي. السعر يشمل التوريد، والتركيب، والمصنعيات، وكافة ما يلزم لإنهاء العمل طبقاً للمخططات الهندسية، الأصول الفنية، وتوجيهات المهندس المشرف. </t>
    </r>
  </si>
  <si>
    <t>L.M/م ط</t>
  </si>
  <si>
    <r>
      <t xml:space="preserve">
</t>
    </r>
    <r>
      <rPr>
        <b/>
        <sz val="12"/>
        <rFont val="Calibri"/>
        <family val="2"/>
        <scheme val="minor"/>
      </rPr>
      <t xml:space="preserve">IPE120 Beams: </t>
    </r>
    <r>
      <rPr>
        <sz val="12"/>
        <rFont val="Calibri"/>
        <family val="2"/>
        <scheme val="minor"/>
      </rPr>
      <t xml:space="preserve">
Supply and installation of IPE 120 section metal bridges, manufactured from hot-dip galvanized wrought iron. The bridges are installed between the columns to form the roof support structure. The price includes installation, welding, bolting, and all necessary structural connections. The work is carried out in strict accordance with the plans, technical specifications, and manufacturing standards, in compliance with the instructions of the supervising engineer.
</t>
    </r>
  </si>
  <si>
    <r>
      <rPr>
        <b/>
        <sz val="12"/>
        <rFont val="Calibri"/>
        <family val="2"/>
        <scheme val="minor"/>
      </rPr>
      <t xml:space="preserve">جسور IPE120 </t>
    </r>
    <r>
      <rPr>
        <sz val="12"/>
        <rFont val="Calibri"/>
        <family val="2"/>
        <scheme val="minor"/>
      </rPr>
      <t xml:space="preserve">
توريد وتركيب الجسور المعدنية مقطع IPE 120، المصنعة من الحديد المطاوع المجلفن على الساخن. يتم تركيب الجسور بين الأعمدة لعمل الهيكل الحامل للسقف، ويشمل السعر أعمال التثبيت، اللحامات، أو الربط بالبراغي (Bolts)، وكافة التوصيلات الإنشائية اللازمة. التنفيذ يتم بدقة طبقاً للمخططات، المواصفات الفنية، والأصول المصنعية، مع الالتزام بتعليمات المهندس المشرف</t>
    </r>
  </si>
  <si>
    <r>
      <rPr>
        <b/>
        <sz val="12"/>
        <rFont val="Calibri"/>
        <family val="2"/>
        <scheme val="minor"/>
      </rPr>
      <t xml:space="preserve"> Hollow steel tube with a thickness and size of 4 × 8 cm, Hallow, thickness 2 mm:</t>
    </r>
    <r>
      <rPr>
        <sz val="12"/>
        <rFont val="Calibri"/>
        <family val="2"/>
        <scheme val="minor"/>
      </rPr>
      <t xml:space="preserve">
Supply and installation of hollow steel tubes must be made of galvanized  iron and must not be less than 80* 40*2 mm according to the engineer's instructions. The price includes installation, delivery, and all necessary work to complete the job to the highest standard according to the drawings, specifications, technical and manufacturing standards, conditions, instructions, and guidelines of the supervising engineer or his representative.</t>
    </r>
  </si>
  <si>
    <r>
      <rPr>
        <b/>
        <sz val="12"/>
        <rFont val="Calibri"/>
        <family val="2"/>
        <scheme val="minor"/>
      </rPr>
      <t xml:space="preserve"> تيوبات حديد مفرغ (80x40x2)مم :</t>
    </r>
    <r>
      <rPr>
        <sz val="12"/>
        <rFont val="Calibri"/>
        <family val="2"/>
        <scheme val="minor"/>
      </rPr>
      <t xml:space="preserve">
توريد وتركيب مدادات من الحديد المطاوع المجلفن (تيوبات مستطيلة مفرغة) بمقطع لا يقل عن (80×40×2) مم. يشمل العمل التثبيت على الجسور الرئيسية، أعمال اللحام، والوصلات الإنشائية اللازمة لتشكيل شبكة دعم السقف. السعر يشمل كافة المواد، المصنعيات، واللوازم لإنهاء العمل طبقاً للمخططات الهندسية، الأصول الفنية، وتعليمات المهندس المشرف. </t>
    </r>
  </si>
  <si>
    <t>Supply and installation Plastic zink sheets,. for roof,  high quality pre-approved by MSF program,and all needed to finish the work according to drawings, specifications, the technical asset &amp; workmanship, general &amp; specific conditions and instructions of the supervisor engineer or his representative.</t>
  </si>
  <si>
    <t xml:space="preserve">توريد وتركيب الواح  بترزنك بلاستيكية للسقف نوعية ممتازة وموافق عليها مسبقاً. وعمل جميع ما يلزم لإنهاء العمل على أكمل وجه حسب الرسومات والمواصفات والأصول الفنية والمصنعية والشروط والتعليمات  وتوجيهات المهندس المشرف أو ممثله. </t>
  </si>
  <si>
    <t>M2 / م2</t>
  </si>
  <si>
    <t>Supply and installation of 3 mm thick dry iron mesh. It is fixed with metal tubes on the sides above the block walls and the metal surface of the waste area.</t>
  </si>
  <si>
    <t>توريد وتركيب شبك ديمن حديدي جافي سماكة 3 ملي  يتم تثبيته بتيوبات معدنية على الجوانب فوق جدران البلك والسطح المعدني لمنطقة النفايات.</t>
  </si>
  <si>
    <t>M2 المتر المربع</t>
  </si>
  <si>
    <t xml:space="preserve">Provision and install a metal double door with with size of (H = 2 m × 1.2 m) according to the following requirements:
- A door fabrecat from hollow rectungler steel tube as fram and to support the door from the medulle and using metal mesh with distance of 1 meter
- Put iron sheet to cover the door from below up to 1.20meter.
</t>
  </si>
  <si>
    <t>توفير وتركيب باب حديدي  بأبعاد (إرتفاع = 2 م × 1.2 م) حسب الإشتراطات التالية:
- باب مصنوع من تيوب حديدي مستطيل مجوف كإطار ولدعم الباب من الوسط و استعمال شبك حديدي بمسافة 1 م.
- وضع بتره صاج حديد لتغطية الباب من الأسفل حتى مسافة1.20 متر.</t>
  </si>
  <si>
    <t>NO/عدد</t>
  </si>
  <si>
    <r>
      <rPr>
        <b/>
        <sz val="11"/>
        <color theme="1"/>
        <rFont val="Calibri"/>
        <family val="2"/>
        <scheme val="minor"/>
      </rPr>
      <t>Implementation of an area for washing and cleaning waste bins:</t>
    </r>
    <r>
      <rPr>
        <sz val="11"/>
        <color theme="1"/>
        <rFont val="Calibri"/>
        <family val="2"/>
        <scheme val="minor"/>
      </rPr>
      <t xml:space="preserve">
- Construction of a 20 cm high block measuring 2 m long and 1.3 m wide  
- Installation of a high-quality  floor drain measuring 30 x 30 cm with a mesh. The price includes the extension sewage pipe 4 inch  of the drain waste water  system to the nearby filtration rooms 4 m away from the waste area.
- Plastering and tiling works within the general works for the waste area (tile quantity 5 m2).
 Installation of 2 water points with high-quality faucets and connecting them to  with 25 Meter 1-inch water pipe extensions.</t>
    </r>
  </si>
  <si>
    <r>
      <rPr>
        <b/>
        <sz val="11"/>
        <color theme="1"/>
        <rFont val="Calibri"/>
        <family val="2"/>
        <scheme val="minor"/>
      </rPr>
      <t>تنفييذ منطقة لغسل وتنظيف براميل المخلفات:</t>
    </r>
    <r>
      <rPr>
        <sz val="11"/>
        <color theme="1"/>
        <rFont val="Calibri"/>
        <family val="2"/>
        <scheme val="minor"/>
      </rPr>
      <t xml:space="preserve">
- بناء بلك ارتفاع 20 سم بطول 2م وعرض 1.3م  
- تركيب صفاية لتصريف المياه نوعية ممتازة مقاس (30*30)سم  مع  شبك   الثمن يشمل تمديدات 4انش الصرف الصحي الخاصة بالصفاية الى غرف الترشيح القريبة  بجانب المنطقة على بعد 4م  المنفذة في منطقة  النفايات.
- اعمال التلابيس واعمال البلاط  ضمن الاعمال العامة لمنطقة النفايات مساحة(كمية البلاط 5م2).
 تركيب2 نقاط مياه مع الحنفيات نوعية ممتازة  وربطها بتمديد مواسير الميا بطول 25متر  مقاس 1 انش.</t>
    </r>
  </si>
  <si>
    <t>LS</t>
  </si>
  <si>
    <t>Ash Pit Works:</t>
  </si>
  <si>
    <t>أعمال الحفرة لمخلفات المحرقة (حفرة الرماد )</t>
  </si>
  <si>
    <r>
      <rPr>
        <b/>
        <sz val="11"/>
        <rFont val="Calibri"/>
        <family val="2"/>
        <scheme val="minor"/>
      </rPr>
      <t>Excavation for Ash Pit (1.90m x 1.90m x 2.50m):</t>
    </r>
    <r>
      <rPr>
        <sz val="11"/>
        <rFont val="Calibri"/>
        <family val="2"/>
        <scheme val="minor"/>
      </rPr>
      <t xml:space="preserve">
Excavation work for the ash pit with dimensions (1.90 m × 1.90 m) and a depth of not less than 2.50 m). The work includes excavation in all types of soil, trimming the sides and leveling the bottom, with the excavation and waste products being transported to approved dumps outside the site. The price includes additional excavation of the sides to facilitate construction and provide net space for the pit. Provision of labor, equipment, safety and protection measures, and everything necessary to complete the work and deliver it in accordance with technical standards.</t>
    </r>
  </si>
  <si>
    <t>تنفيذ أعمال الحفر لحفرة الرماد بمقاسات (1.90م × 1.90م) وعمق لا يقل عن (2.50م). يشمل العمل الحفر في جميع أنواع التربة، تشذيب الجوانب وتسوية القاع، مع ترحيل نواتج الحفر والمخلفات إلى المقالب المعتمدة خارج الموقع. السعر يشمل زيادة الحفر من الجوانب لسهولة البناء وتوفير المساحة الصافية للحفرة  توفير العمالة والمعدات، ووسائل السلامة والحماية، وكافة ما يلزم لإنهاء العمل وتسليمه حسب الأصول الفنية</t>
  </si>
  <si>
    <t>M3 / م3</t>
  </si>
  <si>
    <t>Supply and pouring of reinforced concrete for foundation Beams (medats) measuring (20×30 cm) below the walls, with a resistance of 350 kg/cm² using salt-resistant cement. The work includes reinforcement according to the plans, securing the concrete cover with ‘casting biscuits’ using a mechanical vibrator to ensure no nesting, and treatment with water for 7 days. The price includes PC under beam with a thickness of at least 10cm and all materials, labor, equipment, wooden formwork, and finishing according to technical specifications and the instructions of the supervising engineer.</t>
  </si>
  <si>
    <r>
      <t>توريد وصب خرسانة مسلحة لجسور الأساسات (الميدات) مقاس (</t>
    </r>
    <r>
      <rPr>
        <sz val="11"/>
        <color theme="1"/>
        <rFont val="Arial"/>
        <family val="2"/>
      </rPr>
      <t>20×30سم</t>
    </r>
    <r>
      <rPr>
        <sz val="11"/>
        <color theme="1"/>
        <rFont val="Calibri"/>
        <family val="2"/>
        <scheme val="minor"/>
      </rPr>
      <t xml:space="preserve">) أسفل الجدران، بمقاومة </t>
    </r>
    <r>
      <rPr>
        <sz val="11"/>
        <color theme="1"/>
        <rFont val="Arial"/>
        <family val="2"/>
      </rPr>
      <t>350 كجم/سم²</t>
    </r>
    <r>
      <rPr>
        <sz val="11"/>
        <color theme="1"/>
        <rFont val="Calibri"/>
        <family val="2"/>
        <scheme val="minor"/>
      </rPr>
      <t xml:space="preserve"> باستخدام </t>
    </r>
    <r>
      <rPr>
        <sz val="11"/>
        <color theme="1"/>
        <rFont val="Arial"/>
        <family val="2"/>
      </rPr>
      <t>أسمنت مقاوم للأملاح</t>
    </r>
    <r>
      <rPr>
        <sz val="11"/>
        <color theme="1"/>
        <rFont val="Calibri"/>
        <family val="2"/>
        <scheme val="minor"/>
      </rPr>
      <t>. يشمل العمل التسليح حسب المخططات، تأمين الغطاء الخرساني بـ 'البسكويت الصب باستخدام الهزاز الميكانيكي لضمان عدم التعشيش، والمعالجة بالماء لمدة 7 أيام. السعر يشمل فرش طبقة خرسانة عادية تحت الجسور بسماكة لاتقل عن 10سم كافة المواد والعمالة والمعدات والشدات الخشبية والإنهاء حسب الأصول الفنية وتوجيهات المهندس المشرف.</t>
    </r>
  </si>
  <si>
    <r>
      <rPr>
        <b/>
        <sz val="11"/>
        <rFont val="Calibri"/>
        <family val="2"/>
        <scheme val="minor"/>
      </rPr>
      <t>Reinforced concrete work for roof slabs and Beams for all Pits:</t>
    </r>
    <r>
      <rPr>
        <sz val="11"/>
        <rFont val="Calibri"/>
        <family val="2"/>
        <scheme val="minor"/>
      </rPr>
      <t xml:space="preserve">
 Supply and pour reinforced concrete for the roof slabs of all pits  and associated beams with a compressive strength of not less than 350 kg/cm² using sulfate-resistant cement. The work includes the construction of a 15 cm thick roof slab, with two layers of reinforcement (top and bottom) using 12 mm diameter bars spaced every 15 cm in both directions (stirrups and mesh) in accordance with the drawings. The scope also includes the construction of end beams with dimensions of (20×30) cm and intermediate beams with dimensions of (30×40) cm, as per the structural details.
The work includes the supply and installation of wooden formwork and necessary shoring, the installation of reinforcing steel, and the placement of the concrete cap (screed), with casting using a mechanical vibrator to ensure density and the absence of voids, along with continuous water curing for 7 days. The price includes all materials, labor, equipment, and everything necessary to complete and deliver the work in accordance with technical standards, specifications, and the supervising engineer’s instructions </t>
    </r>
  </si>
  <si>
    <r>
      <rPr>
        <b/>
        <sz val="11"/>
        <rFont val="Calibri"/>
        <family val="2"/>
        <scheme val="minor"/>
      </rPr>
      <t>أعمال الخرسانة المسلحة لبلاطة السقف والجسور (صبة السقف الحفر كامل):</t>
    </r>
    <r>
      <rPr>
        <sz val="11"/>
        <rFont val="Calibri"/>
        <family val="2"/>
        <scheme val="minor"/>
      </rPr>
      <t xml:space="preserve">
 توريد وصب خرسانة مسلحة لبلاطة سقف جميع الحفر والجسور التابعة لها بمقاومة كسر لا تقل عن 350 كجم/سم² باستخدام أسمنت مقاوم للأملاح الكبريتية يشمل العمل تنفيذ بلاطة سقف بسماكة 15 سم، مع تسليح حديدي مكون من رقتين (علوية وسفلية) بأسياخ قطر 12 ملم كل 15 سم في الاتجاهين (فرش وغطاء) وفقاً للمخططات. كما يشمل البند تنفيذ الجسور الطرفية بأبعاد (20×30) سم والجسور الوسطية بأبعاد (30×40) سم حسب التفاصيل الإنشائية.
العمل يتضمن توريد وتركيب الشدات الخشبية والتدعيم اللازم، وتركيب حديد التسليح وتأمين الغطاء الخرساني (البسكويت)، والصب باستخدام الهزاز الميكانيكي لضمان الكثافة وعدم وجود تعشيش، مع المعالجة المستمرة بالرش بالماء لمدة 7 أيام. السعر يشمل كافة المواد والعمالة والمعدات وكل ما يلزم لإنهاء العمل وتسليمه حسب الأصول الفنية والمواصفات وتعليمات المهندس المشرف. </t>
    </r>
  </si>
  <si>
    <t>Supply and installation of concrete hollow block for the external wall, dimension of block (0.20 * 0.2 * 0.4) meters sample of hollow block must be approved by engineer, the mortar  mixing ratio (1: 3) cement to fine aggregate .all works must be done accordance to drawings, specifications, the technical asset &amp; workmanship, general &amp; specific conditions and instructions of the supervisor engineer or his representative.</t>
  </si>
  <si>
    <t xml:space="preserve">اعمال توريد وتنفيذ مباني الجدران من البلك الخرساني الصم  نوعيه معتمده بعد موافقة المهندس المشرف على عينة البلك بابعاد (0.20*0.2*0.4) متر مع نسبة خلط (1:3) اسمنت الى نيس جميع ما يلزم لإنهاء العمل على أكمل وجه حسب الرسومات والمواصفات والأصول الفنية والمصنعية والشروط والتعليمات  وتوجيهات المهندس المشرف أو ممثله. </t>
  </si>
  <si>
    <t>Apply 2 cm thick  plastering (1:4) followed by 10mm thick trawl finish with 1:2mix mortar over the 2 cm thick concrete for internal of the wall, the work apply according to drawings, specifications, the technical asset &amp; workmanship, general &amp; specific conditions and cured with water for at least 3 to 7 days to prevent cracking and instructions of the supervisor engineer or his representative.</t>
  </si>
  <si>
    <t xml:space="preserve">توريد وتنفيذ اعمال التلابيس بسماكة 2 سم بنسبة خلط ( 4 : 1 ) ثم تليه طبقة نهائيه تلابيس بسماكة 1 سم بنسبة خلط ( 2 : 1 ) , وذلك للجدار المنفذ من الداخل وعمل جميع ما يلزم لإنهاء العمل على أكمل وجه ويتم معالجته بالماء لمدة 3 إلى 7 أيام على الأقل لمنع التشققات حسب الرسومات والمواصفات والأصول الفنية والمصنعية والشروط والتعليمات  وتوجيهات المهندس المشرف أو ممثله. </t>
  </si>
  <si>
    <t>Supply and installation of a cover (door) for the ash pit measuring (60×60 cm), made of galvanized iron sheet (dry) with a thickness of not less than 3 mm. The work includes a 2-inch iron frame (shamans/corners), with secure handles, locks, and sturdy hinges. All iron parts are painted with two coats of rust-proof primer and a weather-resistant top coat. The price includes secure installation on site, all materials, and finishing in accordance with technical specifications and the instructions of the supervising engineer.</t>
  </si>
  <si>
    <t>توريد وتركيب غطاء (باب) لحفرة الرماد بمقاس (60×60 سم)، مصنع من صاج الحديد المجلفن (الجافي) بسماكة لا تقل عن 3 ملم. يشمل العمل إطاراً من الحديد (شلمانات/زوايا) مقاس 2 بوصة، مع تأمين المغالق (Handles) والأقفال والمفصلات المتينة. يتم دهان كافة الأجزاء الحديدية بطبقتين من طلاء ضد الصدأ (Primer) وطبقة نهائية مقاومة للظروف الجوية. السعر يشمل التثبيت المتين في الموقع، وكافة المواد والإنهاء حسب الأصول الفنية وتوجيهات المهندس المشرف</t>
  </si>
  <si>
    <t xml:space="preserve">
No/
 بالعدد</t>
  </si>
  <si>
    <t>Sharp Pit Works :</t>
  </si>
  <si>
    <t>أعمال حفرة  المواد الحادة</t>
  </si>
  <si>
    <t>Excavation work for the Sharp pit with net dimensions (1.60 m × 1.90m) and a depth of not less than 2.50 m. The work includes excavation in all types of soil, trimming the sides and leveling the bottom, with the excavation and waste products being transported to approved dumps outside the site. The price includes additional excavation of the sides to facilitate construction and provide net space for the pit. Provision of labor, equipment, safety and protection measures, and everything necessary to complete the work and deliver it in accordance with technical standards.</t>
  </si>
  <si>
    <t>تنفيذ أعمال الحفر لحفرة المواد الحادة بمقاسات  (1.60م × 1.90م) وعمق لا يقل عن (2.50م). يشمل العمل الحفر في جميع أنواع التربة، تشذيب الجوانب وتسوية القاع، مع ترحيل نواتج الحفر والمخلفات إلى المقالب المعتمدة خارج الموقع. السعر يشمل زيادة الحفر من الجوانب لسهولة البناء وتوفير المساحة الصافية للحفرة  توفير العمالة والمعدات، ووسائل السلامة والحماية، وكافة ما يلزم لإنهاء العمل وتسليمه حسب الأصول الفنية</t>
  </si>
  <si>
    <t>Supply &amp; Pouring Plain concrete 10 cm thick for the floor of the pit with a mixing ratio of 1:3:6 cement: sand: Aggregates All works must be done in accordance to drawings, specifications, the technical asset &amp; workmanship, general &amp; specific conditions, and instructions of the supervisor engineer or his representative.</t>
  </si>
  <si>
    <t xml:space="preserve">توريد وإنشاء خرسانة عادية لارضية الحفرة  بسمك 10 سم وبمقاومة لا تقل عن ( 200 كجم / سم2 ) اسمنت المقاوم للكبريتات وعمل جميع ما يلزم لإنهاء العمل على أكمل وجه حسب الرسومات والمواصفات والأصول الفنية والمصنعية والشروط والتعليمات  وتوجيهات المهندس المشرف أو ممثله. </t>
  </si>
  <si>
    <t>Apply 2 cm thick  plastering (1:4)  for internal of the wall, the work apply according to drawings, specifications, the technical asset &amp; workmanship, general &amp; specific conditions and instructions of the supervisor engineer or his representative.</t>
  </si>
  <si>
    <t xml:space="preserve">توريد وتنفيذ اعمال التلابيس بسماكة 2 سم بنسبة خلط ( 4 : 1 ) , وذلك للجدار المنفذ من الداخل وعمل جميع ما يلزم لإنهاء العمل على أكمل وجه حسب الرسومات والمواصفات والأصول الفنية والمصنعية والشروط والتعليمات  وتوجيهات المهندس المشرف أو ممثله. </t>
  </si>
  <si>
    <t>Supply and installation of a cover (Access hole cover) for the Sharp pit measuring (50×50 cm), made of galvanized iron sheet (dry) with a thickness of not less than 3 mm. The work includes a 2-inch iron frame (shamans/corners), with secure handles, locks, and sturdy hinges. All iron parts are painted with two coats of rust-proof primer and a weather-resistant top coat. The price includes secure installation on site, all materials, and finishing in accordance with technical specifications and the instructions of the supervising Engineer.</t>
  </si>
  <si>
    <t>توريد وتركيب غطاء (باب) لحفرة المواد الحادة بمقاس (50×50 سم)، مصنع من صاج الحديد المجلفن (الجافي) بسماكة لا تقل عن 3 ملم. يشمل العمل إطاراً من الحديد (شلمانات/زوايا) مقاس 2 بوصة، مع تأمين المغالق (Handles) والأقفال والمفصلات المتينة. يتم دهان كافة الأجزاء الحديدية بطبقتين من طلاء ضد الصدأ (Primer) وطبقة نهائية مقاومة للظروف الجوية. السعر يشمل التثبيت المتين في الموقع، وكافة المواد والإنهاء حسب الأصول الفنية وتوجيهات المهندس المشرف</t>
  </si>
  <si>
    <t>Organic Pit Works:</t>
  </si>
  <si>
    <t>أعمال حفرة المواد العضوية</t>
  </si>
  <si>
    <t>Excavation work for the Organic pit with net dimensions (1.60m × 1.90m) and a depth of not less than 2.50 m. The work includes excavation in all types of soil, trimming the sides and leveling the bottom, with the excavation and waste products being transported to approved dumps outside the site. The price includes additional excavation of the sides to facilitate construction and provide net space for the pit. Provision of labor, equipment, safety and protection measures, and everything necessary to complete the work and deliver it in accordance with technical standards.</t>
  </si>
  <si>
    <t>تنفيذ أعمال الحفر لحفرة المواد العضوية بمقاسات صافية (1.60م × 1.90م) وعمق لا يقل عن (2.50م). يشمل العمل الحفر في جميع أنواع التربة، تشذيب الجوانب وتسوية القاع، مع ترحيل نواتج الحفر والمخلفات إلى المقالب المعتمدة خارج الموقع. السعر يشمل زيادة الحفر من الجوانب لسهولة البناء وتوفير المساحة الصافية للحفرة  توفير العمالة والمعدات، ووسائل السلامة والحماية، وكافة ما يلزم لإنهاء العمل وتسليمه حسب الأصول الفنية</t>
  </si>
  <si>
    <t>Supply and installation of concrete solid block for the external wall, dimension of block (0.20 * 0.2 * 0.4) meters sample of hollow block must be approved by engineer, the mortar  mixing ratio (1: 3) cement to fine aggregate .all works must be done accordance to drawings, specifications, the technical asset &amp; workmanship, general &amp; specific conditions and instructions of the supervisor engineer or his representative.
- The exterior wall to the open sides should be a perforated wall to allow the liquid to infiltration into the soil.</t>
  </si>
  <si>
    <t xml:space="preserve">اعمال توريد وتنفيذ مباني الجدران الخارجيه من البلك الخرساني الصم  نوعيه معتمده بعد موافقة المهندس المشرف على عينة البلك بابعاد (0.20*0.2*0.4) متر مع نسبة خلط (1:3) اسمنت الى نيس جميع ما يلزم لإنهاء العمل على أكمل وجه حسب الرسومات والمواصفات والأصول الفنية والمصنعية والشروط والتعليمات  وتوجيهات المهندس المشرف أو ممثله. </t>
  </si>
  <si>
    <t>Apply 2 cm thick plastering (1:4) followed by a layer 1 cm thick with 1:2mix mortar over the 2 cm thick concrete for internal of the wall, the work apply according to drawings, specifications, the technical asset &amp; workmanship, general &amp; specific conditions and instructions of the supervisor engineer or his representative.</t>
  </si>
  <si>
    <t xml:space="preserve">توريد وتنفيذ اعمال التلابيس بسماكة 2 سم بنسبة خلط ( 4 : 1 ) ثم تليه طبقة نهائيه تلابيس بسماكة 1 سم بنسبة خلط ( 2 : 1 ) , وذلك للجدار المنفذ من الداخل وعمل جميع ما يلزم لإنهاء العمل على أكمل وجه حسب الرسومات والمواصفات والأصول الفنية والمصنعية والشروط والتعليمات  وتوجيهات المهندس المشرف أو ممثله. </t>
  </si>
  <si>
    <t>Supply and installation of a cover (Access hole cover) for the organic pit measuring (60×60 cm), made of galvanized iron sheet (dry) with a thickness of not less than 3 mm. The work includes a 2-inch iron frame (shamans/corners), with secure handles, locks, and sturdy hinges. All iron parts are painted with two coats of rust-proof primer and a weather-resistant top coat. The price includes secure installation on site, all materials, and finishing in accordance with technical specifications and the instructions of the supervising engineer.</t>
  </si>
  <si>
    <t>توريد وتركيب غطاء (باب) لحفرة المواد العضوية بمقاس (60×60 سم)، مصنع من صاج الحديد المجلفن (الجافي) بسماكة لا تقل عن 3 ملم. يشمل العمل إطاراً من الحديد (شلمانات/زوايا) مقاس 2 بوصة، مع تأمين المغالق (Handles) والأقفال والمفصلات المتينة. يتم دهان كافة الأجزاء الحديدية بطبقتين من طلاء ضد الصدأ (Primer) وطبقة نهائية مقاومة للظروف الجوية. السعر يشمل التثبيت المتين في الموقع، وكافة المواد والإنهاء حسب الأصول الفنية وتوجيهات المهندس المشرف</t>
  </si>
  <si>
    <t>Ventilation pipe,4'' ,  with a Length of 4m from the ground level, with the installation of a Tee at the end, and installation of mosquito net or plastic mesh illustrated in the drawing.</t>
  </si>
  <si>
    <t xml:space="preserve">ماسورة تهوية مقاس 4 بوصة بطول  ممتدة من مستوى الأرض مع تركيب تي في النهاية وتركيب ناموسية أو شبكة بلاستيكية موضحة بالرسم </t>
  </si>
  <si>
    <t xml:space="preserve">
No/
 متر طولي</t>
  </si>
  <si>
    <t>Grease Trap Soakaway Works:</t>
  </si>
  <si>
    <t>أعمال مصيدة الشحوم وحفرة الترشيح:</t>
  </si>
  <si>
    <t>Construction of a grease trap measuring (1.20*0.60) m with a depth of 1.40 m according to the following drawings and specifications:
 Excavation will be slightly larger (1.80 m × 1.20m) to allow for easy installation of external insulation and bituminous coating.
- The base slab is a layer of reinforced concrete (RCC Concrete) with dimensions (1.80*1.20) m and a thickness of 15 cm, reinforced with 5 Rebar  Dia 12mm/m . The surface must be completely level to ensure that sediment does not accumulate in certain corners.
- Using solid concrete blocks (20x20x40) cm, the structure is built to a depth of 1.4 meters. With plastering work.
- Waterproofing of the interior of the trap: Apply a coat of plaster to all interior walls and floors using a cement mixture with Sika-1 added to seal pores and prevent water and odor leakage.
- The exterior walls are painted with two coats of bitumen to protect the blocks from salts and moisture in the soil (anti-corrosion).
- Use 4-inch diameter PVC pipes for the inlet and outlet, with a T-pipe installed at the outlet and pipe 4inch connection into soak away pit.
- Provide a tightly sealed, movable 4 mm thick iron cover with a tight fit for all accessories to prevent unpleasant odors from escaping and to facilitate opening for periodic cleaning see the Layout details</t>
  </si>
  <si>
    <t>بناء مصيدة شحوم مقاس صافي (1.20*0.60)م عمق 1.40م (Grease Trap) حسب  الرسومات والمواصفات التالية:
 يتم الحفر بأبعاد تزيد قليلاً  (1.80م × 1.20م) للسماح بتركيب العزل الخارجي والطلاء البيتوميني بسهولة.
- بلاطة القاعدة طبقة من الخرسانة المسلحة (RCC Concrete) ابعاد ( 1.80*1.20)م سماكة 15 سم تسليح فرش وغطاء 5 اسياخ بالمتر  قطر 12مم . يجب التأكد من استواء السطح تماماً لضمان منع تراكم الرواسب في زوايا معينة.
- باستخدام البلوك الخرساني الصلب (Solid Block) مقاس (20x20x40)سم يتم البناء للوصول إلى عمق 1.40 متر. مع اعمال التلابيس .
-- اللياسة الداخلية للمصيدة(Waterproofing) يتم عمل طرطشة ومن ثم لياسة (Plastering) لجميع الجدران الداخلية والأرضية باستخدام خلطة أسمنتية مضاف إليها مادة Sika-1 لسد المسام ومنع تسرب المياه والروائح.
- الجدران من الخارج  يتم طلاؤها بطبقتين من البيتومين (Bitumen) لحماية البلوك من الأملاح والرطوبة الموجودة في التربة (مضاد للتآكل).
-  استخدم مواسير PVC بقطر 4 انش للمدخل والمخرج مع تركيب تي  (T-pipe) عند المخرج  مع ربطها بحفرة الترشيح ماسير فطر 4 انش مع جميع التوصيلات.
- توفير غطاء محكم الإغلاق  قابل للحركة من الحديد سماكة 4مم  مع التركيب المحكم  لجميع الاكسسورات لمنع خروج الروائح الكريهة، ويسهل فتحه لعمليات التنظيف الدوري.</t>
  </si>
  <si>
    <t>مقطوعية/LS</t>
  </si>
  <si>
    <t>Excavation of a drainage pit (Soak-away) with clear dimensions, diameter (1.50)m, and depth of 2.60m according to the drawings. The work includes manual or mechanical digging, leveling the bottom and sides, securing the site with warning signs, and transporting the excess excavated material to the dumps.
Backfilling with filter media: Supply, spread, and backfill solid granular material (clean crushed stone) with a size of 10-15 cm. Backfill to a height of 2.20 meters from the bottom (equivalent to 80% of the depth).
- Inspection chamber measuring (50*50) cm with a depth of 60 cm according to the specifications in the inspection chambers section. It is installed according to the drawings.
- Installation of a layer of plastic membrane (Polyethylene Sheet) with a thickness of not less than 10 mm above the gravel layer, then backfill with clean soil, compacting and leveling it to the natural ground level in accordance with the instructions of the supervising engineer.</t>
  </si>
  <si>
    <t>حفر حفرة تصريف (Soak-away) قطر (1.50)م  وعمق 2.60م حسب الرسومات يشمل العمل الحفر اليدوي أو الميكانيكي، تسوية القاع والجوانب، وتأمين الموقع باللوحات التحذيرية، ونقل ناتج الحفر الزائد إلى المقالب.
- الردم بالمواد  (Filter Media): توريد وفرد وردم مواد حبيبية صلبة (أحجار كسر نظيف) بحجم  10-15 سم يتم الردم حتى ارتفاع 2.20 متر من القاع (ما يعادل 80% من العمق).
- غرفة تفتيش مقاس (50*50)سم بعمق 60سم  بحسب المواصفات في بند غرف التفتيش يتم تركيبها حسب الرسومات.
- تركيب طبقة من الغشاء البلاستيكي (Polyethylene Sheet) بسمك لا يقل عن 10 ملم فوق طبقة الحصى، ثم الردم فوقها بتربة نظيفة مع الدك والتسوية لتكون بمستوى الأرض الطبيعية مع الالتزام بتعليمات المهندس المشرف.</t>
  </si>
  <si>
    <t xml:space="preserve">Total /الاجمالي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</si>
</sst>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quot;$&quot;#,##0.00;[Red]&quot;$&quot;#,##0.00"/>
    <numFmt numFmtId="166" formatCode="0.0"/>
  </numFmts>
  <fonts count="23" x14ac:knownFonts="1">
    <font>
      <sz val="11"/>
      <color theme="1"/>
      <name val="Calibri"/>
      <family val="2"/>
      <scheme val="minor"/>
    </font>
    <font>
      <sz val="11"/>
      <color theme="1"/>
      <name val="Calibri"/>
      <family val="2"/>
      <scheme val="minor"/>
    </font>
    <font>
      <b/>
      <sz val="16"/>
      <name val="Calibri"/>
      <family val="2"/>
      <scheme val="minor"/>
    </font>
    <font>
      <sz val="10"/>
      <name val="Arial"/>
      <family val="2"/>
    </font>
    <font>
      <b/>
      <sz val="12"/>
      <name val="Times New Roman"/>
      <family val="1"/>
    </font>
    <font>
      <b/>
      <sz val="16"/>
      <name val="Arial"/>
      <family val="2"/>
    </font>
    <font>
      <b/>
      <u/>
      <sz val="11"/>
      <name val="Calibri"/>
      <family val="2"/>
      <scheme val="minor"/>
    </font>
    <font>
      <sz val="10"/>
      <name val="Calibri"/>
      <family val="2"/>
      <scheme val="minor"/>
    </font>
    <font>
      <b/>
      <sz val="14"/>
      <name val="Calibri"/>
      <family val="2"/>
      <scheme val="minor"/>
    </font>
    <font>
      <sz val="14"/>
      <name val="Calibri"/>
      <family val="2"/>
      <scheme val="minor"/>
    </font>
    <font>
      <sz val="15"/>
      <color theme="1"/>
      <name val="Calibri"/>
      <family val="2"/>
      <scheme val="minor"/>
    </font>
    <font>
      <sz val="14"/>
      <color theme="1"/>
      <name val="Calibri"/>
      <family val="2"/>
      <scheme val="minor"/>
    </font>
    <font>
      <sz val="12"/>
      <name val="Calibri"/>
      <family val="2"/>
      <scheme val="minor"/>
    </font>
    <font>
      <sz val="11"/>
      <name val="Calibri"/>
      <family val="2"/>
      <scheme val="minor"/>
    </font>
    <font>
      <b/>
      <sz val="12"/>
      <name val="Calibri"/>
      <family val="2"/>
      <scheme val="minor"/>
    </font>
    <font>
      <b/>
      <sz val="11"/>
      <name val="Calibri"/>
      <family val="2"/>
      <scheme val="minor"/>
    </font>
    <font>
      <b/>
      <sz val="10"/>
      <name val="Arial"/>
      <family val="2"/>
    </font>
    <font>
      <b/>
      <sz val="12"/>
      <name val="Arial"/>
      <family val="2"/>
    </font>
    <font>
      <b/>
      <sz val="10"/>
      <color indexed="12"/>
      <name val="Arial"/>
      <family val="2"/>
    </font>
    <font>
      <sz val="9"/>
      <name val="Arial"/>
      <family val="2"/>
    </font>
    <font>
      <b/>
      <sz val="11"/>
      <color theme="1"/>
      <name val="Calibri"/>
      <family val="2"/>
      <scheme val="minor"/>
    </font>
    <font>
      <sz val="11"/>
      <color theme="1"/>
      <name val="Arial"/>
      <family val="2"/>
    </font>
    <font>
      <sz val="14"/>
      <color rgb="FF000000"/>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2" tint="-0.249977111117893"/>
        <bgColor indexed="64"/>
      </patternFill>
    </fill>
    <fill>
      <patternFill patternType="solid">
        <fgColor theme="8" tint="0.79998168889431442"/>
        <bgColor indexed="64"/>
      </patternFill>
    </fill>
    <fill>
      <patternFill patternType="solid">
        <fgColor theme="3"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indexed="44"/>
        <bgColor indexed="64"/>
      </patternFill>
    </fill>
    <fill>
      <patternFill patternType="solid">
        <fgColor rgb="FFFFFFFF"/>
        <bgColor indexed="64"/>
      </patternFill>
    </fill>
  </fills>
  <borders count="18">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thin">
        <color indexed="64"/>
      </top>
      <bottom/>
      <diagonal/>
    </border>
    <border>
      <left/>
      <right style="medium">
        <color indexed="64"/>
      </right>
      <top/>
      <bottom/>
      <diagonal/>
    </border>
    <border>
      <left/>
      <right style="thin">
        <color indexed="64"/>
      </right>
      <top style="thin">
        <color indexed="64"/>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3" fillId="0" borderId="0"/>
  </cellStyleXfs>
  <cellXfs count="124">
    <xf numFmtId="0" fontId="0" fillId="0" borderId="0" xfId="0"/>
    <xf numFmtId="0" fontId="1" fillId="2" borderId="0" xfId="1" applyFill="1"/>
    <xf numFmtId="0" fontId="4" fillId="6" borderId="0" xfId="2" applyFont="1" applyFill="1" applyAlignment="1">
      <alignment vertical="center" wrapText="1"/>
    </xf>
    <xf numFmtId="0" fontId="1" fillId="6" borderId="0" xfId="1" applyFill="1"/>
    <xf numFmtId="0" fontId="1" fillId="0" borderId="0" xfId="1"/>
    <xf numFmtId="0" fontId="1" fillId="7" borderId="0" xfId="1" applyFill="1"/>
    <xf numFmtId="0" fontId="10" fillId="0" borderId="0" xfId="1" applyFont="1" applyAlignment="1">
      <alignment horizontal="left" vertical="center"/>
    </xf>
    <xf numFmtId="0" fontId="11" fillId="0" borderId="0" xfId="1" applyFont="1" applyAlignment="1">
      <alignment horizontal="left" vertical="center"/>
    </xf>
    <xf numFmtId="0" fontId="10" fillId="0" borderId="0" xfId="1" applyFont="1"/>
    <xf numFmtId="0" fontId="11" fillId="0" borderId="0" xfId="1" applyFont="1"/>
    <xf numFmtId="0" fontId="10" fillId="0" borderId="0" xfId="1" applyFont="1" applyAlignment="1">
      <alignment vertical="center"/>
    </xf>
    <xf numFmtId="0" fontId="11" fillId="0" borderId="0" xfId="1" applyFont="1" applyAlignment="1">
      <alignment horizontal="center" vertical="center"/>
    </xf>
    <xf numFmtId="0" fontId="1" fillId="2" borderId="0" xfId="1" applyFill="1" applyAlignment="1">
      <alignment horizontal="center" vertical="center"/>
    </xf>
    <xf numFmtId="0" fontId="11" fillId="0" borderId="0" xfId="1" applyFont="1" applyAlignment="1">
      <alignment vertical="center"/>
    </xf>
    <xf numFmtId="0" fontId="1" fillId="0" borderId="0" xfId="1" applyAlignment="1">
      <alignment horizontal="center" vertical="center"/>
    </xf>
    <xf numFmtId="0" fontId="1" fillId="2" borderId="0" xfId="1" applyFill="1" applyAlignment="1">
      <alignment vertical="center"/>
    </xf>
    <xf numFmtId="0" fontId="8" fillId="4" borderId="6" xfId="1" applyFont="1" applyFill="1" applyBorder="1" applyAlignment="1">
      <alignment horizontal="center" vertical="center" wrapText="1"/>
    </xf>
    <xf numFmtId="39" fontId="9" fillId="4" borderId="6" xfId="1" applyNumberFormat="1" applyFont="1" applyFill="1" applyBorder="1" applyAlignment="1">
      <alignment horizontal="center" vertical="center"/>
    </xf>
    <xf numFmtId="0" fontId="12" fillId="2" borderId="6" xfId="0" applyFont="1" applyFill="1" applyBorder="1" applyAlignment="1">
      <alignment horizontal="right" vertical="top" wrapText="1" readingOrder="2"/>
    </xf>
    <xf numFmtId="0" fontId="12" fillId="2" borderId="6" xfId="0" applyFont="1" applyFill="1" applyBorder="1" applyAlignment="1">
      <alignment horizontal="center" vertical="center" wrapText="1"/>
    </xf>
    <xf numFmtId="0" fontId="10" fillId="0" borderId="0" xfId="1" applyFont="1" applyAlignment="1">
      <alignment horizontal="center" vertical="center"/>
    </xf>
    <xf numFmtId="0" fontId="13" fillId="0" borderId="6" xfId="2" applyFont="1" applyBorder="1" applyAlignment="1">
      <alignment vertical="center" wrapText="1"/>
    </xf>
    <xf numFmtId="0" fontId="7" fillId="0" borderId="6" xfId="1" applyFont="1" applyBorder="1" applyAlignment="1">
      <alignment horizontal="center" vertical="center"/>
    </xf>
    <xf numFmtId="3" fontId="12" fillId="2" borderId="6" xfId="2" applyNumberFormat="1" applyFont="1" applyFill="1" applyBorder="1" applyAlignment="1">
      <alignment vertical="center" wrapText="1"/>
    </xf>
    <xf numFmtId="164" fontId="13" fillId="2" borderId="6" xfId="2" applyNumberFormat="1" applyFont="1" applyFill="1" applyBorder="1" applyAlignment="1">
      <alignment horizontal="center" vertical="center" wrapText="1"/>
    </xf>
    <xf numFmtId="164" fontId="13" fillId="0" borderId="6" xfId="2" applyNumberFormat="1" applyFont="1" applyBorder="1" applyAlignment="1">
      <alignment horizontal="center" vertical="center" wrapText="1"/>
    </xf>
    <xf numFmtId="0" fontId="13" fillId="0" borderId="6" xfId="2" applyFont="1" applyBorder="1" applyAlignment="1">
      <alignment horizontal="right" vertical="center" wrapText="1"/>
    </xf>
    <xf numFmtId="3" fontId="12" fillId="2" borderId="6" xfId="2" applyNumberFormat="1" applyFont="1" applyFill="1" applyBorder="1" applyAlignment="1">
      <alignment horizontal="center" vertical="center" wrapText="1"/>
    </xf>
    <xf numFmtId="2" fontId="13" fillId="2" borderId="6" xfId="1" applyNumberFormat="1" applyFont="1" applyFill="1" applyBorder="1" applyAlignment="1">
      <alignment horizontal="center" vertical="center"/>
    </xf>
    <xf numFmtId="2" fontId="13" fillId="2" borderId="6" xfId="1" applyNumberFormat="1" applyFont="1" applyFill="1" applyBorder="1" applyAlignment="1">
      <alignment vertical="center"/>
    </xf>
    <xf numFmtId="3" fontId="1" fillId="2" borderId="6" xfId="2" applyNumberFormat="1" applyFont="1" applyFill="1" applyBorder="1" applyAlignment="1">
      <alignment vertical="center" wrapText="1"/>
    </xf>
    <xf numFmtId="0" fontId="14" fillId="5" borderId="6" xfId="2" applyFont="1" applyFill="1" applyBorder="1" applyAlignment="1">
      <alignment vertical="center" wrapText="1"/>
    </xf>
    <xf numFmtId="0" fontId="14" fillId="5" borderId="6" xfId="2" applyFont="1" applyFill="1" applyBorder="1" applyAlignment="1">
      <alignment horizontal="center" vertical="center" wrapText="1"/>
    </xf>
    <xf numFmtId="3" fontId="1" fillId="2" borderId="6" xfId="2" applyNumberFormat="1" applyFont="1" applyFill="1" applyBorder="1" applyAlignment="1">
      <alignment horizontal="center" vertical="center" wrapText="1"/>
    </xf>
    <xf numFmtId="2" fontId="13" fillId="5" borderId="6" xfId="1" applyNumberFormat="1" applyFont="1" applyFill="1" applyBorder="1" applyAlignment="1">
      <alignment vertical="center"/>
    </xf>
    <xf numFmtId="2" fontId="2" fillId="8" borderId="6" xfId="1" applyNumberFormat="1" applyFont="1" applyFill="1" applyBorder="1" applyAlignment="1">
      <alignment horizontal="center" vertical="center"/>
    </xf>
    <xf numFmtId="0" fontId="5" fillId="0" borderId="0" xfId="2" applyFont="1" applyAlignment="1" applyProtection="1">
      <alignment horizontal="center" vertical="center"/>
      <protection locked="0"/>
    </xf>
    <xf numFmtId="0" fontId="3" fillId="0" borderId="0" xfId="2" applyAlignment="1">
      <alignment horizontal="center" vertical="center"/>
    </xf>
    <xf numFmtId="2" fontId="3" fillId="0" borderId="0" xfId="2" applyNumberFormat="1" applyAlignment="1">
      <alignment horizontal="center" vertical="center"/>
    </xf>
    <xf numFmtId="0" fontId="16" fillId="0" borderId="0" xfId="2" applyFont="1" applyAlignment="1" applyProtection="1">
      <alignment horizontal="left" vertical="center"/>
      <protection locked="0"/>
    </xf>
    <xf numFmtId="0" fontId="3" fillId="0" borderId="0" xfId="2" applyAlignment="1" applyProtection="1">
      <alignment horizontal="left" vertical="center"/>
      <protection locked="0"/>
    </xf>
    <xf numFmtId="49" fontId="16" fillId="0" borderId="6" xfId="2" applyNumberFormat="1" applyFont="1" applyBorder="1" applyAlignment="1">
      <alignment horizontal="center" vertical="center"/>
    </xf>
    <xf numFmtId="49" fontId="16" fillId="0" borderId="2" xfId="2" applyNumberFormat="1" applyFont="1" applyBorder="1" applyAlignment="1">
      <alignment horizontal="center" vertical="center"/>
    </xf>
    <xf numFmtId="49" fontId="3" fillId="0" borderId="0" xfId="2" applyNumberFormat="1" applyAlignment="1">
      <alignment horizontal="center" vertical="center"/>
    </xf>
    <xf numFmtId="0" fontId="18" fillId="0" borderId="0" xfId="2" applyFont="1" applyAlignment="1">
      <alignment horizontal="center" vertical="center"/>
    </xf>
    <xf numFmtId="0" fontId="19" fillId="0" borderId="0" xfId="2" applyFont="1" applyAlignment="1">
      <alignment horizontal="center" vertical="center"/>
    </xf>
    <xf numFmtId="2" fontId="19" fillId="0" borderId="0" xfId="2" applyNumberFormat="1" applyFont="1" applyAlignment="1">
      <alignment horizontal="center" vertical="center"/>
    </xf>
    <xf numFmtId="0" fontId="16" fillId="0" borderId="0" xfId="2" applyFont="1" applyAlignment="1">
      <alignment horizontal="left" vertical="center"/>
    </xf>
    <xf numFmtId="2" fontId="16" fillId="0" borderId="0" xfId="2" applyNumberFormat="1" applyFont="1" applyAlignment="1">
      <alignment horizontal="center" vertical="center"/>
    </xf>
    <xf numFmtId="3" fontId="0" fillId="2" borderId="6" xfId="2" applyNumberFormat="1" applyFont="1" applyFill="1" applyBorder="1" applyAlignment="1">
      <alignment vertical="center" wrapText="1"/>
    </xf>
    <xf numFmtId="0" fontId="0" fillId="0" borderId="6" xfId="0" applyBorder="1" applyAlignment="1">
      <alignment vertical="top" wrapText="1"/>
    </xf>
    <xf numFmtId="0" fontId="13" fillId="0" borderId="6" xfId="2" applyFont="1" applyBorder="1" applyAlignment="1">
      <alignment vertical="top" wrapText="1"/>
    </xf>
    <xf numFmtId="0" fontId="13" fillId="0" borderId="6" xfId="2" applyFont="1" applyBorder="1" applyAlignment="1">
      <alignment vertical="top" wrapText="1" readingOrder="1"/>
    </xf>
    <xf numFmtId="0" fontId="13" fillId="0" borderId="6" xfId="2" applyFont="1" applyBorder="1" applyAlignment="1">
      <alignment horizontal="right" vertical="top" wrapText="1"/>
    </xf>
    <xf numFmtId="0" fontId="13" fillId="2" borderId="6" xfId="0" applyFont="1" applyFill="1" applyBorder="1" applyAlignment="1">
      <alignment horizontal="right" vertical="top" wrapText="1"/>
    </xf>
    <xf numFmtId="0" fontId="13" fillId="2" borderId="6" xfId="2" applyFont="1" applyFill="1" applyBorder="1" applyAlignment="1">
      <alignment horizontal="center" vertical="center" wrapText="1"/>
    </xf>
    <xf numFmtId="0" fontId="2" fillId="3" borderId="7" xfId="1" applyFont="1" applyFill="1" applyBorder="1" applyAlignment="1">
      <alignment horizontal="center" vertical="center" wrapText="1"/>
    </xf>
    <xf numFmtId="0" fontId="13" fillId="0" borderId="3" xfId="2" applyFont="1" applyBorder="1" applyAlignment="1">
      <alignment horizontal="left" vertical="center" wrapText="1"/>
    </xf>
    <xf numFmtId="0" fontId="14" fillId="5" borderId="3" xfId="2" applyFont="1" applyFill="1" applyBorder="1" applyAlignment="1">
      <alignment vertical="center" wrapText="1"/>
    </xf>
    <xf numFmtId="0" fontId="13" fillId="0" borderId="3" xfId="2" applyFont="1" applyBorder="1" applyAlignment="1">
      <alignment horizontal="left" vertical="top" wrapText="1"/>
    </xf>
    <xf numFmtId="0" fontId="13" fillId="0" borderId="3" xfId="2" applyFont="1" applyBorder="1" applyAlignment="1">
      <alignment vertical="center" wrapText="1"/>
    </xf>
    <xf numFmtId="0" fontId="13" fillId="0" borderId="3" xfId="2" applyFont="1" applyBorder="1" applyAlignment="1">
      <alignment vertical="top" wrapText="1"/>
    </xf>
    <xf numFmtId="0" fontId="12" fillId="2" borderId="3" xfId="0" applyFont="1" applyFill="1" applyBorder="1" applyAlignment="1">
      <alignment horizontal="left" wrapText="1"/>
    </xf>
    <xf numFmtId="0" fontId="12" fillId="2" borderId="3" xfId="0" applyFont="1" applyFill="1" applyBorder="1" applyAlignment="1">
      <alignment horizontal="left" vertical="top" wrapText="1"/>
    </xf>
    <xf numFmtId="0" fontId="12" fillId="2" borderId="3" xfId="0" applyFont="1" applyFill="1" applyBorder="1" applyAlignment="1">
      <alignment horizontal="left" vertical="top" wrapText="1" readingOrder="1"/>
    </xf>
    <xf numFmtId="0" fontId="0" fillId="0" borderId="3" xfId="0" applyBorder="1" applyAlignment="1">
      <alignment vertical="top" wrapText="1"/>
    </xf>
    <xf numFmtId="0" fontId="13" fillId="0" borderId="3" xfId="0" applyFont="1" applyBorder="1" applyAlignment="1">
      <alignment vertical="top" wrapText="1"/>
    </xf>
    <xf numFmtId="0" fontId="8" fillId="4" borderId="3" xfId="1" applyFont="1" applyFill="1" applyBorder="1" applyAlignment="1">
      <alignment horizontal="center" vertical="center" wrapText="1"/>
    </xf>
    <xf numFmtId="0" fontId="1" fillId="2" borderId="6" xfId="1" applyFill="1" applyBorder="1" applyAlignment="1">
      <alignment horizontal="center" vertical="center"/>
    </xf>
    <xf numFmtId="3" fontId="13" fillId="2" borderId="6" xfId="2" applyNumberFormat="1" applyFont="1" applyFill="1" applyBorder="1" applyAlignment="1">
      <alignment horizontal="center" vertical="center" wrapText="1"/>
    </xf>
    <xf numFmtId="3" fontId="13" fillId="0" borderId="6" xfId="2" applyNumberFormat="1" applyFont="1" applyBorder="1" applyAlignment="1">
      <alignment horizontal="center" vertical="center" wrapText="1"/>
    </xf>
    <xf numFmtId="166" fontId="13" fillId="2" borderId="6" xfId="1" applyNumberFormat="1" applyFont="1" applyFill="1" applyBorder="1" applyAlignment="1">
      <alignment horizontal="center" vertical="center"/>
    </xf>
    <xf numFmtId="1" fontId="13" fillId="2" borderId="6" xfId="1" applyNumberFormat="1" applyFont="1" applyFill="1" applyBorder="1" applyAlignment="1">
      <alignment horizontal="center" vertical="center"/>
    </xf>
    <xf numFmtId="0" fontId="22" fillId="11" borderId="6" xfId="0" applyFont="1" applyFill="1" applyBorder="1" applyAlignment="1">
      <alignment vertical="center" wrapText="1"/>
    </xf>
    <xf numFmtId="0" fontId="1" fillId="2" borderId="0" xfId="1" applyFill="1" applyAlignment="1">
      <alignment vertical="top" wrapText="1"/>
    </xf>
    <xf numFmtId="0" fontId="1" fillId="2" borderId="0" xfId="1" applyFill="1" applyAlignment="1">
      <alignment wrapText="1"/>
    </xf>
    <xf numFmtId="0" fontId="22" fillId="11" borderId="6" xfId="0" applyFont="1" applyFill="1" applyBorder="1" applyAlignment="1">
      <alignment horizontal="center" vertical="center" wrapText="1"/>
    </xf>
    <xf numFmtId="0" fontId="13" fillId="0" borderId="3" xfId="2" applyFont="1" applyBorder="1" applyAlignment="1">
      <alignment horizontal="left" wrapText="1"/>
    </xf>
    <xf numFmtId="0" fontId="13" fillId="2" borderId="6" xfId="0" applyFont="1" applyFill="1" applyBorder="1" applyAlignment="1">
      <alignment horizontal="right" vertical="top" wrapText="1" readingOrder="2"/>
    </xf>
    <xf numFmtId="0" fontId="11" fillId="0" borderId="0" xfId="1" applyFont="1" applyAlignment="1">
      <alignment horizontal="center" vertical="center"/>
    </xf>
    <xf numFmtId="0" fontId="14" fillId="0" borderId="12" xfId="2" applyFont="1" applyBorder="1" applyAlignment="1">
      <alignment horizontal="center" vertical="center" wrapText="1"/>
    </xf>
    <xf numFmtId="0" fontId="14" fillId="0" borderId="14" xfId="2" applyFont="1" applyBorder="1" applyAlignment="1">
      <alignment horizontal="center" vertical="center" wrapText="1"/>
    </xf>
    <xf numFmtId="0" fontId="14" fillId="0" borderId="11" xfId="2" applyFont="1" applyBorder="1" applyAlignment="1">
      <alignment horizontal="center" vertical="center" wrapText="1"/>
    </xf>
    <xf numFmtId="0" fontId="14" fillId="0" borderId="15" xfId="2" applyFont="1" applyBorder="1" applyAlignment="1">
      <alignment horizontal="center" vertical="center" wrapText="1"/>
    </xf>
    <xf numFmtId="0" fontId="14" fillId="0" borderId="16" xfId="2" applyFont="1" applyBorder="1" applyAlignment="1">
      <alignment horizontal="center" vertical="center" wrapText="1"/>
    </xf>
    <xf numFmtId="0" fontId="14" fillId="0" borderId="17" xfId="2" applyFont="1" applyBorder="1" applyAlignment="1">
      <alignment horizontal="center" vertical="center" wrapText="1"/>
    </xf>
    <xf numFmtId="0" fontId="2" fillId="3" borderId="1" xfId="1" applyFont="1" applyFill="1" applyBorder="1" applyAlignment="1">
      <alignment horizontal="center" vertical="center" wrapText="1"/>
    </xf>
    <xf numFmtId="0" fontId="13" fillId="4" borderId="6" xfId="2" applyFont="1" applyFill="1" applyBorder="1" applyAlignment="1">
      <alignment horizontal="center" vertical="center" wrapText="1"/>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3" fillId="0" borderId="7" xfId="2" applyBorder="1" applyAlignment="1">
      <alignment horizontal="left" vertical="center" wrapText="1"/>
    </xf>
    <xf numFmtId="0" fontId="3" fillId="0" borderId="7" xfId="2" applyBorder="1" applyAlignment="1">
      <alignment vertical="center" wrapText="1"/>
    </xf>
    <xf numFmtId="0" fontId="3" fillId="0" borderId="0" xfId="2" applyAlignment="1">
      <alignment horizontal="left" vertical="center" wrapText="1"/>
    </xf>
    <xf numFmtId="0" fontId="3" fillId="0" borderId="0" xfId="2" applyAlignment="1">
      <alignment vertical="center" wrapText="1"/>
    </xf>
    <xf numFmtId="0" fontId="3" fillId="0" borderId="6" xfId="2" applyBorder="1" applyAlignment="1">
      <alignment horizontal="left" vertical="center" wrapText="1"/>
    </xf>
    <xf numFmtId="0" fontId="3" fillId="0" borderId="2" xfId="2" applyBorder="1" applyAlignment="1">
      <alignment horizontal="left" vertical="center" wrapText="1"/>
    </xf>
    <xf numFmtId="0" fontId="3" fillId="0" borderId="1" xfId="2" applyBorder="1" applyAlignment="1">
      <alignment horizontal="left" vertical="center" wrapText="1"/>
    </xf>
    <xf numFmtId="0" fontId="3" fillId="0" borderId="3" xfId="2" applyBorder="1" applyAlignment="1">
      <alignment horizontal="left" vertical="center" wrapText="1"/>
    </xf>
    <xf numFmtId="0" fontId="3" fillId="0" borderId="2" xfId="2" applyBorder="1" applyAlignment="1">
      <alignment horizontal="left" vertical="top" wrapText="1"/>
    </xf>
    <xf numFmtId="0" fontId="3" fillId="0" borderId="1" xfId="2" applyBorder="1" applyAlignment="1">
      <alignment horizontal="left" vertical="top" wrapText="1"/>
    </xf>
    <xf numFmtId="0" fontId="3" fillId="0" borderId="3" xfId="2" applyBorder="1" applyAlignment="1">
      <alignment horizontal="left" vertical="top" wrapText="1"/>
    </xf>
    <xf numFmtId="0" fontId="5" fillId="9" borderId="0" xfId="2" applyFont="1" applyFill="1" applyAlignment="1" applyProtection="1">
      <alignment horizontal="center" vertical="center"/>
      <protection locked="0"/>
    </xf>
    <xf numFmtId="0" fontId="17" fillId="0" borderId="8" xfId="2" applyFont="1" applyBorder="1" applyAlignment="1" applyProtection="1">
      <alignment horizontal="center" vertical="center"/>
      <protection locked="0"/>
    </xf>
    <xf numFmtId="0" fontId="17" fillId="0" borderId="9" xfId="2" applyFont="1" applyBorder="1" applyAlignment="1" applyProtection="1">
      <alignment horizontal="center" vertical="center"/>
      <protection locked="0"/>
    </xf>
    <xf numFmtId="0" fontId="17" fillId="0" borderId="10"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6" fillId="0" borderId="0" xfId="2" applyFont="1" applyAlignment="1" applyProtection="1">
      <alignment horizontal="left" vertical="center"/>
      <protection locked="0"/>
    </xf>
    <xf numFmtId="0" fontId="16" fillId="0" borderId="13" xfId="2" applyFont="1" applyBorder="1" applyAlignment="1" applyProtection="1">
      <alignment horizontal="left" vertical="center"/>
      <protection locked="0"/>
    </xf>
    <xf numFmtId="165" fontId="17" fillId="10" borderId="8" xfId="2" applyNumberFormat="1" applyFont="1" applyFill="1" applyBorder="1" applyAlignment="1" applyProtection="1">
      <alignment horizontal="center" vertical="center"/>
      <protection locked="0"/>
    </xf>
    <xf numFmtId="165" fontId="17" fillId="10" borderId="9" xfId="2" applyNumberFormat="1" applyFont="1" applyFill="1" applyBorder="1" applyAlignment="1" applyProtection="1">
      <alignment horizontal="center" vertical="center"/>
      <protection locked="0"/>
    </xf>
    <xf numFmtId="165" fontId="17" fillId="10" borderId="10" xfId="2" applyNumberFormat="1" applyFont="1" applyFill="1" applyBorder="1" applyAlignment="1" applyProtection="1">
      <alignment horizontal="center" vertical="center"/>
      <protection locked="0"/>
    </xf>
    <xf numFmtId="0" fontId="16" fillId="10" borderId="2" xfId="2" applyFont="1" applyFill="1" applyBorder="1" applyAlignment="1">
      <alignment horizontal="left" vertical="center" wrapText="1"/>
    </xf>
    <xf numFmtId="0" fontId="16" fillId="10" borderId="1" xfId="2" applyFont="1" applyFill="1" applyBorder="1" applyAlignment="1">
      <alignment horizontal="left" vertical="center" wrapText="1"/>
    </xf>
    <xf numFmtId="0" fontId="16" fillId="10" borderId="3" xfId="2" applyFont="1" applyFill="1" applyBorder="1" applyAlignment="1">
      <alignment horizontal="left" vertical="center" wrapText="1"/>
    </xf>
    <xf numFmtId="49" fontId="16" fillId="0" borderId="2" xfId="2" applyNumberFormat="1" applyFont="1" applyBorder="1" applyAlignment="1">
      <alignment horizontal="left" vertical="center"/>
    </xf>
    <xf numFmtId="0" fontId="3" fillId="0" borderId="1" xfId="2" applyBorder="1" applyAlignment="1">
      <alignment horizontal="left" vertical="center"/>
    </xf>
    <xf numFmtId="0" fontId="3" fillId="0" borderId="3" xfId="2" applyBorder="1" applyAlignment="1">
      <alignment horizontal="left" vertical="center"/>
    </xf>
    <xf numFmtId="0" fontId="16" fillId="0" borderId="6" xfId="2" applyFont="1" applyBorder="1" applyAlignment="1">
      <alignment horizontal="left" vertical="center" wrapText="1"/>
    </xf>
    <xf numFmtId="0" fontId="13" fillId="4" borderId="2" xfId="2" applyFont="1" applyFill="1" applyBorder="1" applyAlignment="1">
      <alignment horizontal="center" vertical="center" wrapText="1"/>
    </xf>
    <xf numFmtId="0" fontId="13" fillId="0" borderId="6" xfId="2" applyFont="1" applyBorder="1" applyAlignment="1">
      <alignment horizontal="left" vertical="top" wrapText="1"/>
    </xf>
    <xf numFmtId="0" fontId="14" fillId="5" borderId="0" xfId="2" applyFont="1" applyFill="1" applyBorder="1" applyAlignment="1">
      <alignment vertical="center" wrapText="1"/>
    </xf>
    <xf numFmtId="0" fontId="13" fillId="0" borderId="6" xfId="2" applyFont="1" applyBorder="1" applyAlignment="1">
      <alignment horizontal="right" vertical="center" wrapText="1"/>
    </xf>
  </cellXfs>
  <cellStyles count="3">
    <cellStyle name="Normal" xfId="0" builtinId="0"/>
    <cellStyle name="Normal 2 2" xfId="2" xr:uid="{06AD1340-0A74-4706-9C65-963A76364BC0}"/>
    <cellStyle name="Normal 3" xfId="1" xr:uid="{C95CEACF-E30C-4FB3-BBA3-E40B0C9A46C1}"/>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DOCUME~1\CWs\LOCALS~1\Temp\Rar$DI01.844\Design%20Lashkaria%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ch\drive%20c\document\CostForm\ImpCost\Forcast\MODEL\PIPEDES.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Startup" Target="PIPED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Project Summary "/>
      <sheetName val="Abstract of Cost"/>
      <sheetName val="Sum of cost of Mat &amp; Lab"/>
      <sheetName val="Water Demand"/>
      <sheetName val="RVT Size"/>
      <sheetName val="hyd.ststment"/>
      <sheetName val="Estimate"/>
      <sheetName val="Pipes"/>
      <sheetName val="Pipe Fitt"/>
      <sheetName val="B.B.S CC"/>
      <sheetName val="Rate analysis"/>
      <sheetName val="Survey"/>
      <sheetName val="BoQ"/>
      <sheetName val="BoQ PC"/>
      <sheetName val="BoQ (2)"/>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D-ID"/>
    </sheetNames>
    <sheetDataSet>
      <sheetData sheetId="0" refreshError="1">
        <row r="2">
          <cell r="A2" t="str">
            <v>O.D. verses I.D.</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design2"/>
      <sheetName val="OD-ID"/>
      <sheetName val="designª"/>
    </sheetNames>
    <sheetDataSet>
      <sheetData sheetId="0" refreshError="1"/>
      <sheetData sheetId="1" refreshError="1"/>
      <sheetData sheetId="2" refreshError="1">
        <row r="2">
          <cell r="A2" t="str">
            <v>O.D. verses I.D.</v>
          </cell>
        </row>
      </sheetData>
      <sheetData sheetId="3"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278BE-27E0-49DE-A6C7-4743D9D0F2A7}">
  <sheetPr>
    <tabColor indexed="40"/>
  </sheetPr>
  <dimension ref="A1:M31"/>
  <sheetViews>
    <sheetView topLeftCell="A22" zoomScaleNormal="100" zoomScaleSheetLayoutView="100" workbookViewId="0">
      <selection activeCell="B18" sqref="B18:F18"/>
    </sheetView>
  </sheetViews>
  <sheetFormatPr defaultColWidth="11.453125" defaultRowHeight="13" x14ac:dyDescent="0.35"/>
  <cols>
    <col min="1" max="1" width="7.453125" style="43" customWidth="1"/>
    <col min="2" max="2" width="55.453125" style="37" customWidth="1"/>
    <col min="3" max="3" width="7.81640625" style="47" customWidth="1"/>
    <col min="4" max="4" width="11.453125" style="48" customWidth="1"/>
    <col min="5" max="5" width="15.26953125" style="37" bestFit="1" customWidth="1"/>
    <col min="6" max="6" width="14.453125" style="38" bestFit="1" customWidth="1"/>
    <col min="7" max="7" width="0.26953125" style="44" customWidth="1"/>
    <col min="8" max="12" width="11.453125" style="45" hidden="1" customWidth="1"/>
    <col min="13" max="13" width="24.26953125" style="46" hidden="1" customWidth="1"/>
    <col min="14" max="16384" width="11.453125" style="45"/>
  </cols>
  <sheetData>
    <row r="1" spans="1:13" s="37" customFormat="1" ht="32.25" customHeight="1" thickBot="1" x14ac:dyDescent="0.4">
      <c r="A1" s="101" t="s">
        <v>0</v>
      </c>
      <c r="B1" s="101"/>
      <c r="C1" s="101"/>
      <c r="D1" s="101"/>
      <c r="E1" s="101"/>
      <c r="F1" s="101"/>
      <c r="G1" s="36"/>
      <c r="M1" s="38"/>
    </row>
    <row r="2" spans="1:13" s="37" customFormat="1" ht="24.75" customHeight="1" thickBot="1" x14ac:dyDescent="0.4">
      <c r="A2" s="39" t="s">
        <v>1</v>
      </c>
      <c r="B2" s="40"/>
      <c r="C2" s="102" t="s">
        <v>2</v>
      </c>
      <c r="D2" s="103"/>
      <c r="E2" s="103"/>
      <c r="F2" s="104"/>
      <c r="M2" s="38"/>
    </row>
    <row r="3" spans="1:13" s="37" customFormat="1" ht="26.25" customHeight="1" thickBot="1" x14ac:dyDescent="0.4">
      <c r="A3" s="39" t="s">
        <v>3</v>
      </c>
      <c r="B3" s="40"/>
      <c r="C3" s="105" t="s">
        <v>4</v>
      </c>
      <c r="D3" s="106"/>
      <c r="E3" s="106"/>
      <c r="F3" s="107"/>
      <c r="M3" s="38"/>
    </row>
    <row r="4" spans="1:13" s="37" customFormat="1" ht="24" customHeight="1" thickBot="1" x14ac:dyDescent="0.4">
      <c r="A4" s="39" t="s">
        <v>5</v>
      </c>
      <c r="B4" s="40"/>
      <c r="C4" s="105" t="s">
        <v>6</v>
      </c>
      <c r="D4" s="106"/>
      <c r="E4" s="106"/>
      <c r="F4" s="107"/>
      <c r="M4" s="38"/>
    </row>
    <row r="5" spans="1:13" s="37" customFormat="1" ht="26.25" customHeight="1" thickBot="1" x14ac:dyDescent="0.4">
      <c r="A5" s="108" t="s">
        <v>7</v>
      </c>
      <c r="B5" s="109"/>
      <c r="C5" s="110"/>
      <c r="D5" s="111"/>
      <c r="E5" s="111"/>
      <c r="F5" s="112"/>
      <c r="M5" s="38"/>
    </row>
    <row r="6" spans="1:13" s="37" customFormat="1" ht="26.25" customHeight="1" x14ac:dyDescent="0.35">
      <c r="A6" s="113" t="s">
        <v>8</v>
      </c>
      <c r="B6" s="114"/>
      <c r="C6" s="114"/>
      <c r="D6" s="114"/>
      <c r="E6" s="114"/>
      <c r="F6" s="115"/>
      <c r="M6" s="38"/>
    </row>
    <row r="7" spans="1:13" s="37" customFormat="1" ht="26.25" customHeight="1" x14ac:dyDescent="0.35">
      <c r="A7" s="116" t="s">
        <v>9</v>
      </c>
      <c r="B7" s="117"/>
      <c r="C7" s="117"/>
      <c r="D7" s="117"/>
      <c r="E7" s="117"/>
      <c r="F7" s="118"/>
      <c r="M7" s="38"/>
    </row>
    <row r="8" spans="1:13" s="37" customFormat="1" ht="26.25" customHeight="1" x14ac:dyDescent="0.35">
      <c r="A8" s="113" t="s">
        <v>10</v>
      </c>
      <c r="B8" s="114"/>
      <c r="C8" s="114"/>
      <c r="D8" s="114"/>
      <c r="E8" s="114"/>
      <c r="F8" s="115"/>
      <c r="M8" s="38"/>
    </row>
    <row r="9" spans="1:13" s="37" customFormat="1" ht="40" customHeight="1" x14ac:dyDescent="0.35">
      <c r="A9" s="41" t="s">
        <v>11</v>
      </c>
      <c r="B9" s="119" t="s">
        <v>12</v>
      </c>
      <c r="C9" s="119"/>
      <c r="D9" s="119"/>
      <c r="E9" s="119"/>
      <c r="F9" s="119"/>
      <c r="M9" s="38"/>
    </row>
    <row r="10" spans="1:13" s="37" customFormat="1" ht="40" customHeight="1" x14ac:dyDescent="0.35">
      <c r="A10" s="41" t="s">
        <v>13</v>
      </c>
      <c r="B10" s="94" t="s">
        <v>14</v>
      </c>
      <c r="C10" s="94"/>
      <c r="D10" s="94"/>
      <c r="E10" s="94"/>
      <c r="F10" s="94"/>
      <c r="M10" s="38"/>
    </row>
    <row r="11" spans="1:13" s="37" customFormat="1" ht="40" customHeight="1" x14ac:dyDescent="0.35">
      <c r="A11" s="41" t="s">
        <v>15</v>
      </c>
      <c r="B11" s="94" t="s">
        <v>16</v>
      </c>
      <c r="C11" s="94"/>
      <c r="D11" s="94"/>
      <c r="E11" s="94"/>
      <c r="F11" s="94"/>
      <c r="M11" s="38"/>
    </row>
    <row r="12" spans="1:13" s="37" customFormat="1" ht="26.25" customHeight="1" x14ac:dyDescent="0.35">
      <c r="A12" s="41"/>
      <c r="B12" s="94" t="s">
        <v>17</v>
      </c>
      <c r="C12" s="94"/>
      <c r="D12" s="94"/>
      <c r="E12" s="94"/>
      <c r="F12" s="94"/>
      <c r="M12" s="38"/>
    </row>
    <row r="13" spans="1:13" s="37" customFormat="1" ht="26.25" customHeight="1" x14ac:dyDescent="0.35">
      <c r="A13" s="41"/>
      <c r="B13" s="94" t="s">
        <v>18</v>
      </c>
      <c r="C13" s="94"/>
      <c r="D13" s="94"/>
      <c r="E13" s="94"/>
      <c r="F13" s="94"/>
      <c r="M13" s="38"/>
    </row>
    <row r="14" spans="1:13" s="37" customFormat="1" ht="26.25" customHeight="1" x14ac:dyDescent="0.35">
      <c r="A14" s="41"/>
      <c r="B14" s="94" t="s">
        <v>19</v>
      </c>
      <c r="C14" s="94"/>
      <c r="D14" s="94"/>
      <c r="E14" s="94"/>
      <c r="F14" s="94"/>
      <c r="M14" s="38"/>
    </row>
    <row r="15" spans="1:13" s="37" customFormat="1" ht="26.25" customHeight="1" x14ac:dyDescent="0.35">
      <c r="A15" s="41" t="s">
        <v>20</v>
      </c>
      <c r="B15" s="94" t="s">
        <v>21</v>
      </c>
      <c r="C15" s="94"/>
      <c r="D15" s="94"/>
      <c r="E15" s="94"/>
      <c r="F15" s="94"/>
      <c r="M15" s="38"/>
    </row>
    <row r="16" spans="1:13" s="37" customFormat="1" ht="26.25" customHeight="1" x14ac:dyDescent="0.35">
      <c r="A16" s="41" t="s">
        <v>22</v>
      </c>
      <c r="B16" s="94" t="s">
        <v>23</v>
      </c>
      <c r="C16" s="94"/>
      <c r="D16" s="94"/>
      <c r="E16" s="94"/>
      <c r="F16" s="94"/>
      <c r="M16" s="38"/>
    </row>
    <row r="17" spans="1:13" s="37" customFormat="1" ht="26.25" customHeight="1" x14ac:dyDescent="0.35">
      <c r="A17" s="41"/>
      <c r="B17" s="94" t="s">
        <v>24</v>
      </c>
      <c r="C17" s="94"/>
      <c r="D17" s="94"/>
      <c r="E17" s="94"/>
      <c r="F17" s="94"/>
      <c r="M17" s="38"/>
    </row>
    <row r="18" spans="1:13" s="37" customFormat="1" ht="26.25" customHeight="1" x14ac:dyDescent="0.35">
      <c r="A18" s="41"/>
      <c r="B18" s="94" t="s">
        <v>25</v>
      </c>
      <c r="C18" s="94"/>
      <c r="D18" s="94"/>
      <c r="E18" s="94"/>
      <c r="F18" s="94"/>
      <c r="M18" s="38"/>
    </row>
    <row r="19" spans="1:13" s="37" customFormat="1" ht="26.25" customHeight="1" x14ac:dyDescent="0.35">
      <c r="A19" s="41"/>
      <c r="B19" s="94" t="s">
        <v>26</v>
      </c>
      <c r="C19" s="94"/>
      <c r="D19" s="94"/>
      <c r="E19" s="94"/>
      <c r="F19" s="94"/>
      <c r="M19" s="38"/>
    </row>
    <row r="20" spans="1:13" s="37" customFormat="1" ht="26.25" customHeight="1" x14ac:dyDescent="0.35">
      <c r="A20" s="41"/>
      <c r="B20" s="94" t="s">
        <v>27</v>
      </c>
      <c r="C20" s="94"/>
      <c r="D20" s="94"/>
      <c r="E20" s="94"/>
      <c r="F20" s="94"/>
      <c r="M20" s="38"/>
    </row>
    <row r="21" spans="1:13" s="37" customFormat="1" ht="26.25" customHeight="1" x14ac:dyDescent="0.35">
      <c r="A21" s="41"/>
      <c r="B21" s="94" t="s">
        <v>28</v>
      </c>
      <c r="C21" s="94"/>
      <c r="D21" s="94"/>
      <c r="E21" s="94"/>
      <c r="F21" s="94"/>
      <c r="M21" s="38"/>
    </row>
    <row r="22" spans="1:13" s="37" customFormat="1" ht="26.25" customHeight="1" x14ac:dyDescent="0.35">
      <c r="A22" s="41"/>
      <c r="B22" s="94" t="s">
        <v>29</v>
      </c>
      <c r="C22" s="94"/>
      <c r="D22" s="94"/>
      <c r="E22" s="94"/>
      <c r="F22" s="94"/>
      <c r="M22" s="38"/>
    </row>
    <row r="23" spans="1:13" s="37" customFormat="1" ht="26.25" customHeight="1" x14ac:dyDescent="0.35">
      <c r="A23" s="41"/>
      <c r="B23" s="94" t="s">
        <v>30</v>
      </c>
      <c r="C23" s="94"/>
      <c r="D23" s="94"/>
      <c r="E23" s="94"/>
      <c r="F23" s="94"/>
      <c r="M23" s="38"/>
    </row>
    <row r="24" spans="1:13" s="37" customFormat="1" ht="26.25" customHeight="1" x14ac:dyDescent="0.35">
      <c r="A24" s="41"/>
      <c r="B24" s="94" t="s">
        <v>31</v>
      </c>
      <c r="C24" s="94"/>
      <c r="D24" s="94"/>
      <c r="E24" s="94"/>
      <c r="F24" s="94"/>
      <c r="M24" s="38"/>
    </row>
    <row r="25" spans="1:13" s="37" customFormat="1" ht="26.25" customHeight="1" x14ac:dyDescent="0.35">
      <c r="A25" s="41"/>
      <c r="B25" s="94" t="s">
        <v>32</v>
      </c>
      <c r="C25" s="94"/>
      <c r="D25" s="94"/>
      <c r="E25" s="94"/>
      <c r="F25" s="94"/>
      <c r="M25" s="38"/>
    </row>
    <row r="26" spans="1:13" s="37" customFormat="1" ht="26.25" customHeight="1" x14ac:dyDescent="0.35">
      <c r="A26" s="42" t="s">
        <v>33</v>
      </c>
      <c r="B26" s="95" t="s">
        <v>34</v>
      </c>
      <c r="C26" s="96"/>
      <c r="D26" s="96"/>
      <c r="E26" s="96"/>
      <c r="F26" s="97"/>
      <c r="M26" s="38"/>
    </row>
    <row r="27" spans="1:13" s="37" customFormat="1" ht="26.25" customHeight="1" x14ac:dyDescent="0.35">
      <c r="A27" s="42" t="s">
        <v>35</v>
      </c>
      <c r="B27" s="95" t="s">
        <v>36</v>
      </c>
      <c r="C27" s="96"/>
      <c r="D27" s="96"/>
      <c r="E27" s="96"/>
      <c r="F27" s="97"/>
      <c r="M27" s="38"/>
    </row>
    <row r="28" spans="1:13" s="37" customFormat="1" ht="26.25" customHeight="1" x14ac:dyDescent="0.35">
      <c r="A28" s="41" t="s">
        <v>37</v>
      </c>
      <c r="B28" s="94" t="s">
        <v>38</v>
      </c>
      <c r="C28" s="94"/>
      <c r="D28" s="94"/>
      <c r="E28" s="94"/>
      <c r="F28" s="94"/>
      <c r="M28" s="38"/>
    </row>
    <row r="29" spans="1:13" s="37" customFormat="1" ht="80.25" customHeight="1" x14ac:dyDescent="0.35">
      <c r="A29" s="41" t="s">
        <v>39</v>
      </c>
      <c r="B29" s="98" t="s">
        <v>40</v>
      </c>
      <c r="C29" s="99"/>
      <c r="D29" s="99"/>
      <c r="E29" s="99"/>
      <c r="F29" s="100"/>
      <c r="M29" s="38"/>
    </row>
    <row r="30" spans="1:13" x14ac:dyDescent="0.35">
      <c r="B30" s="90" t="s">
        <v>41</v>
      </c>
      <c r="C30" s="91"/>
      <c r="D30" s="91"/>
      <c r="E30" s="91"/>
      <c r="F30" s="91"/>
    </row>
    <row r="31" spans="1:13" x14ac:dyDescent="0.35">
      <c r="B31" s="92" t="s">
        <v>42</v>
      </c>
      <c r="C31" s="93"/>
      <c r="D31" s="93"/>
      <c r="E31" s="93"/>
      <c r="F31" s="93"/>
    </row>
  </sheetData>
  <mergeCells count="32">
    <mergeCell ref="B11:F11"/>
    <mergeCell ref="A1:F1"/>
    <mergeCell ref="C2:F2"/>
    <mergeCell ref="C3:F3"/>
    <mergeCell ref="C4:F4"/>
    <mergeCell ref="A5:B5"/>
    <mergeCell ref="C5:F5"/>
    <mergeCell ref="A6:F6"/>
    <mergeCell ref="A7:F7"/>
    <mergeCell ref="A8:F8"/>
    <mergeCell ref="B9:F9"/>
    <mergeCell ref="B10:F10"/>
    <mergeCell ref="B23:F23"/>
    <mergeCell ref="B12:F12"/>
    <mergeCell ref="B13:F13"/>
    <mergeCell ref="B14:F14"/>
    <mergeCell ref="B15:F15"/>
    <mergeCell ref="B16:F16"/>
    <mergeCell ref="B17:F17"/>
    <mergeCell ref="B18:F18"/>
    <mergeCell ref="B19:F19"/>
    <mergeCell ref="B20:F20"/>
    <mergeCell ref="B21:F21"/>
    <mergeCell ref="B22:F22"/>
    <mergeCell ref="B30:F30"/>
    <mergeCell ref="B31:F31"/>
    <mergeCell ref="B24:F24"/>
    <mergeCell ref="B25:F25"/>
    <mergeCell ref="B26:F26"/>
    <mergeCell ref="B27:F27"/>
    <mergeCell ref="B28:F28"/>
    <mergeCell ref="B29:F29"/>
  </mergeCells>
  <pageMargins left="0.5" right="0.5" top="0.39" bottom="0.49" header="0.28999999999999998" footer="0.27"/>
  <pageSetup paperSize="9" scale="86" orientation="portrait" r:id="rId1"/>
  <headerFooter alignWithMargins="0"/>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F77EE-A581-488D-832A-CC2E224DEFC9}">
  <dimension ref="A1:J609"/>
  <sheetViews>
    <sheetView tabSelected="1" view="pageBreakPreview" zoomScale="85" zoomScaleNormal="68" zoomScaleSheetLayoutView="85" workbookViewId="0">
      <selection activeCell="C10" sqref="C10"/>
    </sheetView>
  </sheetViews>
  <sheetFormatPr defaultRowHeight="14.5" x14ac:dyDescent="0.35"/>
  <cols>
    <col min="1" max="1" width="8.81640625" style="68" customWidth="1"/>
    <col min="2" max="2" width="75.1796875" style="14" customWidth="1"/>
    <col min="3" max="3" width="56.7265625" style="14" customWidth="1"/>
    <col min="4" max="4" width="9.54296875" style="15" customWidth="1"/>
    <col min="5" max="5" width="19.1796875" style="12" customWidth="1"/>
    <col min="6" max="6" width="11.54296875" style="15" customWidth="1"/>
    <col min="7" max="7" width="14.7265625" style="12" customWidth="1"/>
    <col min="8" max="8" width="8.6328125" style="1" customWidth="1"/>
    <col min="9" max="249" width="8.7265625" style="1"/>
    <col min="250" max="251" width="8.81640625" style="1" customWidth="1"/>
    <col min="252" max="252" width="125.1796875" style="1" customWidth="1"/>
    <col min="253" max="253" width="11.1796875" style="1" customWidth="1"/>
    <col min="254" max="254" width="13.453125" style="1" customWidth="1"/>
    <col min="255" max="255" width="11.54296875" style="1" customWidth="1"/>
    <col min="256" max="257" width="14.7265625" style="1" customWidth="1"/>
    <col min="258" max="258" width="19.1796875" style="1" customWidth="1"/>
    <col min="259" max="505" width="8.7265625" style="1"/>
    <col min="506" max="507" width="8.81640625" style="1" customWidth="1"/>
    <col min="508" max="508" width="125.1796875" style="1" customWidth="1"/>
    <col min="509" max="509" width="11.1796875" style="1" customWidth="1"/>
    <col min="510" max="510" width="13.453125" style="1" customWidth="1"/>
    <col min="511" max="511" width="11.54296875" style="1" customWidth="1"/>
    <col min="512" max="513" width="14.7265625" style="1" customWidth="1"/>
    <col min="514" max="514" width="19.1796875" style="1" customWidth="1"/>
    <col min="515" max="761" width="8.7265625" style="1"/>
    <col min="762" max="763" width="8.81640625" style="1" customWidth="1"/>
    <col min="764" max="764" width="125.1796875" style="1" customWidth="1"/>
    <col min="765" max="765" width="11.1796875" style="1" customWidth="1"/>
    <col min="766" max="766" width="13.453125" style="1" customWidth="1"/>
    <col min="767" max="767" width="11.54296875" style="1" customWidth="1"/>
    <col min="768" max="769" width="14.7265625" style="1" customWidth="1"/>
    <col min="770" max="770" width="19.1796875" style="1" customWidth="1"/>
    <col min="771" max="1017" width="8.7265625" style="1"/>
    <col min="1018" max="1019" width="8.81640625" style="1" customWidth="1"/>
    <col min="1020" max="1020" width="125.1796875" style="1" customWidth="1"/>
    <col min="1021" max="1021" width="11.1796875" style="1" customWidth="1"/>
    <col min="1022" max="1022" width="13.453125" style="1" customWidth="1"/>
    <col min="1023" max="1023" width="11.54296875" style="1" customWidth="1"/>
    <col min="1024" max="1025" width="14.7265625" style="1" customWidth="1"/>
    <col min="1026" max="1026" width="19.1796875" style="1" customWidth="1"/>
    <col min="1027" max="1273" width="8.7265625" style="1"/>
    <col min="1274" max="1275" width="8.81640625" style="1" customWidth="1"/>
    <col min="1276" max="1276" width="125.1796875" style="1" customWidth="1"/>
    <col min="1277" max="1277" width="11.1796875" style="1" customWidth="1"/>
    <col min="1278" max="1278" width="13.453125" style="1" customWidth="1"/>
    <col min="1279" max="1279" width="11.54296875" style="1" customWidth="1"/>
    <col min="1280" max="1281" width="14.7265625" style="1" customWidth="1"/>
    <col min="1282" max="1282" width="19.1796875" style="1" customWidth="1"/>
    <col min="1283" max="1529" width="8.7265625" style="1"/>
    <col min="1530" max="1531" width="8.81640625" style="1" customWidth="1"/>
    <col min="1532" max="1532" width="125.1796875" style="1" customWidth="1"/>
    <col min="1533" max="1533" width="11.1796875" style="1" customWidth="1"/>
    <col min="1534" max="1534" width="13.453125" style="1" customWidth="1"/>
    <col min="1535" max="1535" width="11.54296875" style="1" customWidth="1"/>
    <col min="1536" max="1537" width="14.7265625" style="1" customWidth="1"/>
    <col min="1538" max="1538" width="19.1796875" style="1" customWidth="1"/>
    <col min="1539" max="1785" width="8.7265625" style="1"/>
    <col min="1786" max="1787" width="8.81640625" style="1" customWidth="1"/>
    <col min="1788" max="1788" width="125.1796875" style="1" customWidth="1"/>
    <col min="1789" max="1789" width="11.1796875" style="1" customWidth="1"/>
    <col min="1790" max="1790" width="13.453125" style="1" customWidth="1"/>
    <col min="1791" max="1791" width="11.54296875" style="1" customWidth="1"/>
    <col min="1792" max="1793" width="14.7265625" style="1" customWidth="1"/>
    <col min="1794" max="1794" width="19.1796875" style="1" customWidth="1"/>
    <col min="1795" max="2041" width="8.7265625" style="1"/>
    <col min="2042" max="2043" width="8.81640625" style="1" customWidth="1"/>
    <col min="2044" max="2044" width="125.1796875" style="1" customWidth="1"/>
    <col min="2045" max="2045" width="11.1796875" style="1" customWidth="1"/>
    <col min="2046" max="2046" width="13.453125" style="1" customWidth="1"/>
    <col min="2047" max="2047" width="11.54296875" style="1" customWidth="1"/>
    <col min="2048" max="2049" width="14.7265625" style="1" customWidth="1"/>
    <col min="2050" max="2050" width="19.1796875" style="1" customWidth="1"/>
    <col min="2051" max="2297" width="8.7265625" style="1"/>
    <col min="2298" max="2299" width="8.81640625" style="1" customWidth="1"/>
    <col min="2300" max="2300" width="125.1796875" style="1" customWidth="1"/>
    <col min="2301" max="2301" width="11.1796875" style="1" customWidth="1"/>
    <col min="2302" max="2302" width="13.453125" style="1" customWidth="1"/>
    <col min="2303" max="2303" width="11.54296875" style="1" customWidth="1"/>
    <col min="2304" max="2305" width="14.7265625" style="1" customWidth="1"/>
    <col min="2306" max="2306" width="19.1796875" style="1" customWidth="1"/>
    <col min="2307" max="2553" width="8.7265625" style="1"/>
    <col min="2554" max="2555" width="8.81640625" style="1" customWidth="1"/>
    <col min="2556" max="2556" width="125.1796875" style="1" customWidth="1"/>
    <col min="2557" max="2557" width="11.1796875" style="1" customWidth="1"/>
    <col min="2558" max="2558" width="13.453125" style="1" customWidth="1"/>
    <col min="2559" max="2559" width="11.54296875" style="1" customWidth="1"/>
    <col min="2560" max="2561" width="14.7265625" style="1" customWidth="1"/>
    <col min="2562" max="2562" width="19.1796875" style="1" customWidth="1"/>
    <col min="2563" max="2809" width="8.7265625" style="1"/>
    <col min="2810" max="2811" width="8.81640625" style="1" customWidth="1"/>
    <col min="2812" max="2812" width="125.1796875" style="1" customWidth="1"/>
    <col min="2813" max="2813" width="11.1796875" style="1" customWidth="1"/>
    <col min="2814" max="2814" width="13.453125" style="1" customWidth="1"/>
    <col min="2815" max="2815" width="11.54296875" style="1" customWidth="1"/>
    <col min="2816" max="2817" width="14.7265625" style="1" customWidth="1"/>
    <col min="2818" max="2818" width="19.1796875" style="1" customWidth="1"/>
    <col min="2819" max="3065" width="8.7265625" style="1"/>
    <col min="3066" max="3067" width="8.81640625" style="1" customWidth="1"/>
    <col min="3068" max="3068" width="125.1796875" style="1" customWidth="1"/>
    <col min="3069" max="3069" width="11.1796875" style="1" customWidth="1"/>
    <col min="3070" max="3070" width="13.453125" style="1" customWidth="1"/>
    <col min="3071" max="3071" width="11.54296875" style="1" customWidth="1"/>
    <col min="3072" max="3073" width="14.7265625" style="1" customWidth="1"/>
    <col min="3074" max="3074" width="19.1796875" style="1" customWidth="1"/>
    <col min="3075" max="3321" width="8.7265625" style="1"/>
    <col min="3322" max="3323" width="8.81640625" style="1" customWidth="1"/>
    <col min="3324" max="3324" width="125.1796875" style="1" customWidth="1"/>
    <col min="3325" max="3325" width="11.1796875" style="1" customWidth="1"/>
    <col min="3326" max="3326" width="13.453125" style="1" customWidth="1"/>
    <col min="3327" max="3327" width="11.54296875" style="1" customWidth="1"/>
    <col min="3328" max="3329" width="14.7265625" style="1" customWidth="1"/>
    <col min="3330" max="3330" width="19.1796875" style="1" customWidth="1"/>
    <col min="3331" max="3577" width="8.7265625" style="1"/>
    <col min="3578" max="3579" width="8.81640625" style="1" customWidth="1"/>
    <col min="3580" max="3580" width="125.1796875" style="1" customWidth="1"/>
    <col min="3581" max="3581" width="11.1796875" style="1" customWidth="1"/>
    <col min="3582" max="3582" width="13.453125" style="1" customWidth="1"/>
    <col min="3583" max="3583" width="11.54296875" style="1" customWidth="1"/>
    <col min="3584" max="3585" width="14.7265625" style="1" customWidth="1"/>
    <col min="3586" max="3586" width="19.1796875" style="1" customWidth="1"/>
    <col min="3587" max="3833" width="8.7265625" style="1"/>
    <col min="3834" max="3835" width="8.81640625" style="1" customWidth="1"/>
    <col min="3836" max="3836" width="125.1796875" style="1" customWidth="1"/>
    <col min="3837" max="3837" width="11.1796875" style="1" customWidth="1"/>
    <col min="3838" max="3838" width="13.453125" style="1" customWidth="1"/>
    <col min="3839" max="3839" width="11.54296875" style="1" customWidth="1"/>
    <col min="3840" max="3841" width="14.7265625" style="1" customWidth="1"/>
    <col min="3842" max="3842" width="19.1796875" style="1" customWidth="1"/>
    <col min="3843" max="4089" width="8.7265625" style="1"/>
    <col min="4090" max="4091" width="8.81640625" style="1" customWidth="1"/>
    <col min="4092" max="4092" width="125.1796875" style="1" customWidth="1"/>
    <col min="4093" max="4093" width="11.1796875" style="1" customWidth="1"/>
    <col min="4094" max="4094" width="13.453125" style="1" customWidth="1"/>
    <col min="4095" max="4095" width="11.54296875" style="1" customWidth="1"/>
    <col min="4096" max="4097" width="14.7265625" style="1" customWidth="1"/>
    <col min="4098" max="4098" width="19.1796875" style="1" customWidth="1"/>
    <col min="4099" max="4345" width="8.7265625" style="1"/>
    <col min="4346" max="4347" width="8.81640625" style="1" customWidth="1"/>
    <col min="4348" max="4348" width="125.1796875" style="1" customWidth="1"/>
    <col min="4349" max="4349" width="11.1796875" style="1" customWidth="1"/>
    <col min="4350" max="4350" width="13.453125" style="1" customWidth="1"/>
    <col min="4351" max="4351" width="11.54296875" style="1" customWidth="1"/>
    <col min="4352" max="4353" width="14.7265625" style="1" customWidth="1"/>
    <col min="4354" max="4354" width="19.1796875" style="1" customWidth="1"/>
    <col min="4355" max="4601" width="8.7265625" style="1"/>
    <col min="4602" max="4603" width="8.81640625" style="1" customWidth="1"/>
    <col min="4604" max="4604" width="125.1796875" style="1" customWidth="1"/>
    <col min="4605" max="4605" width="11.1796875" style="1" customWidth="1"/>
    <col min="4606" max="4606" width="13.453125" style="1" customWidth="1"/>
    <col min="4607" max="4607" width="11.54296875" style="1" customWidth="1"/>
    <col min="4608" max="4609" width="14.7265625" style="1" customWidth="1"/>
    <col min="4610" max="4610" width="19.1796875" style="1" customWidth="1"/>
    <col min="4611" max="4857" width="8.7265625" style="1"/>
    <col min="4858" max="4859" width="8.81640625" style="1" customWidth="1"/>
    <col min="4860" max="4860" width="125.1796875" style="1" customWidth="1"/>
    <col min="4861" max="4861" width="11.1796875" style="1" customWidth="1"/>
    <col min="4862" max="4862" width="13.453125" style="1" customWidth="1"/>
    <col min="4863" max="4863" width="11.54296875" style="1" customWidth="1"/>
    <col min="4864" max="4865" width="14.7265625" style="1" customWidth="1"/>
    <col min="4866" max="4866" width="19.1796875" style="1" customWidth="1"/>
    <col min="4867" max="5113" width="8.7265625" style="1"/>
    <col min="5114" max="5115" width="8.81640625" style="1" customWidth="1"/>
    <col min="5116" max="5116" width="125.1796875" style="1" customWidth="1"/>
    <col min="5117" max="5117" width="11.1796875" style="1" customWidth="1"/>
    <col min="5118" max="5118" width="13.453125" style="1" customWidth="1"/>
    <col min="5119" max="5119" width="11.54296875" style="1" customWidth="1"/>
    <col min="5120" max="5121" width="14.7265625" style="1" customWidth="1"/>
    <col min="5122" max="5122" width="19.1796875" style="1" customWidth="1"/>
    <col min="5123" max="5369" width="8.7265625" style="1"/>
    <col min="5370" max="5371" width="8.81640625" style="1" customWidth="1"/>
    <col min="5372" max="5372" width="125.1796875" style="1" customWidth="1"/>
    <col min="5373" max="5373" width="11.1796875" style="1" customWidth="1"/>
    <col min="5374" max="5374" width="13.453125" style="1" customWidth="1"/>
    <col min="5375" max="5375" width="11.54296875" style="1" customWidth="1"/>
    <col min="5376" max="5377" width="14.7265625" style="1" customWidth="1"/>
    <col min="5378" max="5378" width="19.1796875" style="1" customWidth="1"/>
    <col min="5379" max="5625" width="8.7265625" style="1"/>
    <col min="5626" max="5627" width="8.81640625" style="1" customWidth="1"/>
    <col min="5628" max="5628" width="125.1796875" style="1" customWidth="1"/>
    <col min="5629" max="5629" width="11.1796875" style="1" customWidth="1"/>
    <col min="5630" max="5630" width="13.453125" style="1" customWidth="1"/>
    <col min="5631" max="5631" width="11.54296875" style="1" customWidth="1"/>
    <col min="5632" max="5633" width="14.7265625" style="1" customWidth="1"/>
    <col min="5634" max="5634" width="19.1796875" style="1" customWidth="1"/>
    <col min="5635" max="5881" width="8.7265625" style="1"/>
    <col min="5882" max="5883" width="8.81640625" style="1" customWidth="1"/>
    <col min="5884" max="5884" width="125.1796875" style="1" customWidth="1"/>
    <col min="5885" max="5885" width="11.1796875" style="1" customWidth="1"/>
    <col min="5886" max="5886" width="13.453125" style="1" customWidth="1"/>
    <col min="5887" max="5887" width="11.54296875" style="1" customWidth="1"/>
    <col min="5888" max="5889" width="14.7265625" style="1" customWidth="1"/>
    <col min="5890" max="5890" width="19.1796875" style="1" customWidth="1"/>
    <col min="5891" max="6137" width="8.7265625" style="1"/>
    <col min="6138" max="6139" width="8.81640625" style="1" customWidth="1"/>
    <col min="6140" max="6140" width="125.1796875" style="1" customWidth="1"/>
    <col min="6141" max="6141" width="11.1796875" style="1" customWidth="1"/>
    <col min="6142" max="6142" width="13.453125" style="1" customWidth="1"/>
    <col min="6143" max="6143" width="11.54296875" style="1" customWidth="1"/>
    <col min="6144" max="6145" width="14.7265625" style="1" customWidth="1"/>
    <col min="6146" max="6146" width="19.1796875" style="1" customWidth="1"/>
    <col min="6147" max="6393" width="8.7265625" style="1"/>
    <col min="6394" max="6395" width="8.81640625" style="1" customWidth="1"/>
    <col min="6396" max="6396" width="125.1796875" style="1" customWidth="1"/>
    <col min="6397" max="6397" width="11.1796875" style="1" customWidth="1"/>
    <col min="6398" max="6398" width="13.453125" style="1" customWidth="1"/>
    <col min="6399" max="6399" width="11.54296875" style="1" customWidth="1"/>
    <col min="6400" max="6401" width="14.7265625" style="1" customWidth="1"/>
    <col min="6402" max="6402" width="19.1796875" style="1" customWidth="1"/>
    <col min="6403" max="6649" width="8.7265625" style="1"/>
    <col min="6650" max="6651" width="8.81640625" style="1" customWidth="1"/>
    <col min="6652" max="6652" width="125.1796875" style="1" customWidth="1"/>
    <col min="6653" max="6653" width="11.1796875" style="1" customWidth="1"/>
    <col min="6654" max="6654" width="13.453125" style="1" customWidth="1"/>
    <col min="6655" max="6655" width="11.54296875" style="1" customWidth="1"/>
    <col min="6656" max="6657" width="14.7265625" style="1" customWidth="1"/>
    <col min="6658" max="6658" width="19.1796875" style="1" customWidth="1"/>
    <col min="6659" max="6905" width="8.7265625" style="1"/>
    <col min="6906" max="6907" width="8.81640625" style="1" customWidth="1"/>
    <col min="6908" max="6908" width="125.1796875" style="1" customWidth="1"/>
    <col min="6909" max="6909" width="11.1796875" style="1" customWidth="1"/>
    <col min="6910" max="6910" width="13.453125" style="1" customWidth="1"/>
    <col min="6911" max="6911" width="11.54296875" style="1" customWidth="1"/>
    <col min="6912" max="6913" width="14.7265625" style="1" customWidth="1"/>
    <col min="6914" max="6914" width="19.1796875" style="1" customWidth="1"/>
    <col min="6915" max="7161" width="8.7265625" style="1"/>
    <col min="7162" max="7163" width="8.81640625" style="1" customWidth="1"/>
    <col min="7164" max="7164" width="125.1796875" style="1" customWidth="1"/>
    <col min="7165" max="7165" width="11.1796875" style="1" customWidth="1"/>
    <col min="7166" max="7166" width="13.453125" style="1" customWidth="1"/>
    <col min="7167" max="7167" width="11.54296875" style="1" customWidth="1"/>
    <col min="7168" max="7169" width="14.7265625" style="1" customWidth="1"/>
    <col min="7170" max="7170" width="19.1796875" style="1" customWidth="1"/>
    <col min="7171" max="7417" width="8.7265625" style="1"/>
    <col min="7418" max="7419" width="8.81640625" style="1" customWidth="1"/>
    <col min="7420" max="7420" width="125.1796875" style="1" customWidth="1"/>
    <col min="7421" max="7421" width="11.1796875" style="1" customWidth="1"/>
    <col min="7422" max="7422" width="13.453125" style="1" customWidth="1"/>
    <col min="7423" max="7423" width="11.54296875" style="1" customWidth="1"/>
    <col min="7424" max="7425" width="14.7265625" style="1" customWidth="1"/>
    <col min="7426" max="7426" width="19.1796875" style="1" customWidth="1"/>
    <col min="7427" max="7673" width="8.7265625" style="1"/>
    <col min="7674" max="7675" width="8.81640625" style="1" customWidth="1"/>
    <col min="7676" max="7676" width="125.1796875" style="1" customWidth="1"/>
    <col min="7677" max="7677" width="11.1796875" style="1" customWidth="1"/>
    <col min="7678" max="7678" width="13.453125" style="1" customWidth="1"/>
    <col min="7679" max="7679" width="11.54296875" style="1" customWidth="1"/>
    <col min="7680" max="7681" width="14.7265625" style="1" customWidth="1"/>
    <col min="7682" max="7682" width="19.1796875" style="1" customWidth="1"/>
    <col min="7683" max="7929" width="8.7265625" style="1"/>
    <col min="7930" max="7931" width="8.81640625" style="1" customWidth="1"/>
    <col min="7932" max="7932" width="125.1796875" style="1" customWidth="1"/>
    <col min="7933" max="7933" width="11.1796875" style="1" customWidth="1"/>
    <col min="7934" max="7934" width="13.453125" style="1" customWidth="1"/>
    <col min="7935" max="7935" width="11.54296875" style="1" customWidth="1"/>
    <col min="7936" max="7937" width="14.7265625" style="1" customWidth="1"/>
    <col min="7938" max="7938" width="19.1796875" style="1" customWidth="1"/>
    <col min="7939" max="8185" width="8.7265625" style="1"/>
    <col min="8186" max="8187" width="8.81640625" style="1" customWidth="1"/>
    <col min="8188" max="8188" width="125.1796875" style="1" customWidth="1"/>
    <col min="8189" max="8189" width="11.1796875" style="1" customWidth="1"/>
    <col min="8190" max="8190" width="13.453125" style="1" customWidth="1"/>
    <col min="8191" max="8191" width="11.54296875" style="1" customWidth="1"/>
    <col min="8192" max="8193" width="14.7265625" style="1" customWidth="1"/>
    <col min="8194" max="8194" width="19.1796875" style="1" customWidth="1"/>
    <col min="8195" max="8441" width="8.7265625" style="1"/>
    <col min="8442" max="8443" width="8.81640625" style="1" customWidth="1"/>
    <col min="8444" max="8444" width="125.1796875" style="1" customWidth="1"/>
    <col min="8445" max="8445" width="11.1796875" style="1" customWidth="1"/>
    <col min="8446" max="8446" width="13.453125" style="1" customWidth="1"/>
    <col min="8447" max="8447" width="11.54296875" style="1" customWidth="1"/>
    <col min="8448" max="8449" width="14.7265625" style="1" customWidth="1"/>
    <col min="8450" max="8450" width="19.1796875" style="1" customWidth="1"/>
    <col min="8451" max="8697" width="8.7265625" style="1"/>
    <col min="8698" max="8699" width="8.81640625" style="1" customWidth="1"/>
    <col min="8700" max="8700" width="125.1796875" style="1" customWidth="1"/>
    <col min="8701" max="8701" width="11.1796875" style="1" customWidth="1"/>
    <col min="8702" max="8702" width="13.453125" style="1" customWidth="1"/>
    <col min="8703" max="8703" width="11.54296875" style="1" customWidth="1"/>
    <col min="8704" max="8705" width="14.7265625" style="1" customWidth="1"/>
    <col min="8706" max="8706" width="19.1796875" style="1" customWidth="1"/>
    <col min="8707" max="8953" width="8.7265625" style="1"/>
    <col min="8954" max="8955" width="8.81640625" style="1" customWidth="1"/>
    <col min="8956" max="8956" width="125.1796875" style="1" customWidth="1"/>
    <col min="8957" max="8957" width="11.1796875" style="1" customWidth="1"/>
    <col min="8958" max="8958" width="13.453125" style="1" customWidth="1"/>
    <col min="8959" max="8959" width="11.54296875" style="1" customWidth="1"/>
    <col min="8960" max="8961" width="14.7265625" style="1" customWidth="1"/>
    <col min="8962" max="8962" width="19.1796875" style="1" customWidth="1"/>
    <col min="8963" max="9209" width="8.7265625" style="1"/>
    <col min="9210" max="9211" width="8.81640625" style="1" customWidth="1"/>
    <col min="9212" max="9212" width="125.1796875" style="1" customWidth="1"/>
    <col min="9213" max="9213" width="11.1796875" style="1" customWidth="1"/>
    <col min="9214" max="9214" width="13.453125" style="1" customWidth="1"/>
    <col min="9215" max="9215" width="11.54296875" style="1" customWidth="1"/>
    <col min="9216" max="9217" width="14.7265625" style="1" customWidth="1"/>
    <col min="9218" max="9218" width="19.1796875" style="1" customWidth="1"/>
    <col min="9219" max="9465" width="8.7265625" style="1"/>
    <col min="9466" max="9467" width="8.81640625" style="1" customWidth="1"/>
    <col min="9468" max="9468" width="125.1796875" style="1" customWidth="1"/>
    <col min="9469" max="9469" width="11.1796875" style="1" customWidth="1"/>
    <col min="9470" max="9470" width="13.453125" style="1" customWidth="1"/>
    <col min="9471" max="9471" width="11.54296875" style="1" customWidth="1"/>
    <col min="9472" max="9473" width="14.7265625" style="1" customWidth="1"/>
    <col min="9474" max="9474" width="19.1796875" style="1" customWidth="1"/>
    <col min="9475" max="9721" width="8.7265625" style="1"/>
    <col min="9722" max="9723" width="8.81640625" style="1" customWidth="1"/>
    <col min="9724" max="9724" width="125.1796875" style="1" customWidth="1"/>
    <col min="9725" max="9725" width="11.1796875" style="1" customWidth="1"/>
    <col min="9726" max="9726" width="13.453125" style="1" customWidth="1"/>
    <col min="9727" max="9727" width="11.54296875" style="1" customWidth="1"/>
    <col min="9728" max="9729" width="14.7265625" style="1" customWidth="1"/>
    <col min="9730" max="9730" width="19.1796875" style="1" customWidth="1"/>
    <col min="9731" max="9977" width="8.7265625" style="1"/>
    <col min="9978" max="9979" width="8.81640625" style="1" customWidth="1"/>
    <col min="9980" max="9980" width="125.1796875" style="1" customWidth="1"/>
    <col min="9981" max="9981" width="11.1796875" style="1" customWidth="1"/>
    <col min="9982" max="9982" width="13.453125" style="1" customWidth="1"/>
    <col min="9983" max="9983" width="11.54296875" style="1" customWidth="1"/>
    <col min="9984" max="9985" width="14.7265625" style="1" customWidth="1"/>
    <col min="9986" max="9986" width="19.1796875" style="1" customWidth="1"/>
    <col min="9987" max="10233" width="8.7265625" style="1"/>
    <col min="10234" max="10235" width="8.81640625" style="1" customWidth="1"/>
    <col min="10236" max="10236" width="125.1796875" style="1" customWidth="1"/>
    <col min="10237" max="10237" width="11.1796875" style="1" customWidth="1"/>
    <col min="10238" max="10238" width="13.453125" style="1" customWidth="1"/>
    <col min="10239" max="10239" width="11.54296875" style="1" customWidth="1"/>
    <col min="10240" max="10241" width="14.7265625" style="1" customWidth="1"/>
    <col min="10242" max="10242" width="19.1796875" style="1" customWidth="1"/>
    <col min="10243" max="10489" width="8.7265625" style="1"/>
    <col min="10490" max="10491" width="8.81640625" style="1" customWidth="1"/>
    <col min="10492" max="10492" width="125.1796875" style="1" customWidth="1"/>
    <col min="10493" max="10493" width="11.1796875" style="1" customWidth="1"/>
    <col min="10494" max="10494" width="13.453125" style="1" customWidth="1"/>
    <col min="10495" max="10495" width="11.54296875" style="1" customWidth="1"/>
    <col min="10496" max="10497" width="14.7265625" style="1" customWidth="1"/>
    <col min="10498" max="10498" width="19.1796875" style="1" customWidth="1"/>
    <col min="10499" max="10745" width="8.7265625" style="1"/>
    <col min="10746" max="10747" width="8.81640625" style="1" customWidth="1"/>
    <col min="10748" max="10748" width="125.1796875" style="1" customWidth="1"/>
    <col min="10749" max="10749" width="11.1796875" style="1" customWidth="1"/>
    <col min="10750" max="10750" width="13.453125" style="1" customWidth="1"/>
    <col min="10751" max="10751" width="11.54296875" style="1" customWidth="1"/>
    <col min="10752" max="10753" width="14.7265625" style="1" customWidth="1"/>
    <col min="10754" max="10754" width="19.1796875" style="1" customWidth="1"/>
    <col min="10755" max="11001" width="8.7265625" style="1"/>
    <col min="11002" max="11003" width="8.81640625" style="1" customWidth="1"/>
    <col min="11004" max="11004" width="125.1796875" style="1" customWidth="1"/>
    <col min="11005" max="11005" width="11.1796875" style="1" customWidth="1"/>
    <col min="11006" max="11006" width="13.453125" style="1" customWidth="1"/>
    <col min="11007" max="11007" width="11.54296875" style="1" customWidth="1"/>
    <col min="11008" max="11009" width="14.7265625" style="1" customWidth="1"/>
    <col min="11010" max="11010" width="19.1796875" style="1" customWidth="1"/>
    <col min="11011" max="11257" width="8.7265625" style="1"/>
    <col min="11258" max="11259" width="8.81640625" style="1" customWidth="1"/>
    <col min="11260" max="11260" width="125.1796875" style="1" customWidth="1"/>
    <col min="11261" max="11261" width="11.1796875" style="1" customWidth="1"/>
    <col min="11262" max="11262" width="13.453125" style="1" customWidth="1"/>
    <col min="11263" max="11263" width="11.54296875" style="1" customWidth="1"/>
    <col min="11264" max="11265" width="14.7265625" style="1" customWidth="1"/>
    <col min="11266" max="11266" width="19.1796875" style="1" customWidth="1"/>
    <col min="11267" max="11513" width="8.7265625" style="1"/>
    <col min="11514" max="11515" width="8.81640625" style="1" customWidth="1"/>
    <col min="11516" max="11516" width="125.1796875" style="1" customWidth="1"/>
    <col min="11517" max="11517" width="11.1796875" style="1" customWidth="1"/>
    <col min="11518" max="11518" width="13.453125" style="1" customWidth="1"/>
    <col min="11519" max="11519" width="11.54296875" style="1" customWidth="1"/>
    <col min="11520" max="11521" width="14.7265625" style="1" customWidth="1"/>
    <col min="11522" max="11522" width="19.1796875" style="1" customWidth="1"/>
    <col min="11523" max="11769" width="8.7265625" style="1"/>
    <col min="11770" max="11771" width="8.81640625" style="1" customWidth="1"/>
    <col min="11772" max="11772" width="125.1796875" style="1" customWidth="1"/>
    <col min="11773" max="11773" width="11.1796875" style="1" customWidth="1"/>
    <col min="11774" max="11774" width="13.453125" style="1" customWidth="1"/>
    <col min="11775" max="11775" width="11.54296875" style="1" customWidth="1"/>
    <col min="11776" max="11777" width="14.7265625" style="1" customWidth="1"/>
    <col min="11778" max="11778" width="19.1796875" style="1" customWidth="1"/>
    <col min="11779" max="12025" width="8.7265625" style="1"/>
    <col min="12026" max="12027" width="8.81640625" style="1" customWidth="1"/>
    <col min="12028" max="12028" width="125.1796875" style="1" customWidth="1"/>
    <col min="12029" max="12029" width="11.1796875" style="1" customWidth="1"/>
    <col min="12030" max="12030" width="13.453125" style="1" customWidth="1"/>
    <col min="12031" max="12031" width="11.54296875" style="1" customWidth="1"/>
    <col min="12032" max="12033" width="14.7265625" style="1" customWidth="1"/>
    <col min="12034" max="12034" width="19.1796875" style="1" customWidth="1"/>
    <col min="12035" max="12281" width="8.7265625" style="1"/>
    <col min="12282" max="12283" width="8.81640625" style="1" customWidth="1"/>
    <col min="12284" max="12284" width="125.1796875" style="1" customWidth="1"/>
    <col min="12285" max="12285" width="11.1796875" style="1" customWidth="1"/>
    <col min="12286" max="12286" width="13.453125" style="1" customWidth="1"/>
    <col min="12287" max="12287" width="11.54296875" style="1" customWidth="1"/>
    <col min="12288" max="12289" width="14.7265625" style="1" customWidth="1"/>
    <col min="12290" max="12290" width="19.1796875" style="1" customWidth="1"/>
    <col min="12291" max="12537" width="8.7265625" style="1"/>
    <col min="12538" max="12539" width="8.81640625" style="1" customWidth="1"/>
    <col min="12540" max="12540" width="125.1796875" style="1" customWidth="1"/>
    <col min="12541" max="12541" width="11.1796875" style="1" customWidth="1"/>
    <col min="12542" max="12542" width="13.453125" style="1" customWidth="1"/>
    <col min="12543" max="12543" width="11.54296875" style="1" customWidth="1"/>
    <col min="12544" max="12545" width="14.7265625" style="1" customWidth="1"/>
    <col min="12546" max="12546" width="19.1796875" style="1" customWidth="1"/>
    <col min="12547" max="12793" width="8.7265625" style="1"/>
    <col min="12794" max="12795" width="8.81640625" style="1" customWidth="1"/>
    <col min="12796" max="12796" width="125.1796875" style="1" customWidth="1"/>
    <col min="12797" max="12797" width="11.1796875" style="1" customWidth="1"/>
    <col min="12798" max="12798" width="13.453125" style="1" customWidth="1"/>
    <col min="12799" max="12799" width="11.54296875" style="1" customWidth="1"/>
    <col min="12800" max="12801" width="14.7265625" style="1" customWidth="1"/>
    <col min="12802" max="12802" width="19.1796875" style="1" customWidth="1"/>
    <col min="12803" max="13049" width="8.7265625" style="1"/>
    <col min="13050" max="13051" width="8.81640625" style="1" customWidth="1"/>
    <col min="13052" max="13052" width="125.1796875" style="1" customWidth="1"/>
    <col min="13053" max="13053" width="11.1796875" style="1" customWidth="1"/>
    <col min="13054" max="13054" width="13.453125" style="1" customWidth="1"/>
    <col min="13055" max="13055" width="11.54296875" style="1" customWidth="1"/>
    <col min="13056" max="13057" width="14.7265625" style="1" customWidth="1"/>
    <col min="13058" max="13058" width="19.1796875" style="1" customWidth="1"/>
    <col min="13059" max="13305" width="8.7265625" style="1"/>
    <col min="13306" max="13307" width="8.81640625" style="1" customWidth="1"/>
    <col min="13308" max="13308" width="125.1796875" style="1" customWidth="1"/>
    <col min="13309" max="13309" width="11.1796875" style="1" customWidth="1"/>
    <col min="13310" max="13310" width="13.453125" style="1" customWidth="1"/>
    <col min="13311" max="13311" width="11.54296875" style="1" customWidth="1"/>
    <col min="13312" max="13313" width="14.7265625" style="1" customWidth="1"/>
    <col min="13314" max="13314" width="19.1796875" style="1" customWidth="1"/>
    <col min="13315" max="13561" width="8.7265625" style="1"/>
    <col min="13562" max="13563" width="8.81640625" style="1" customWidth="1"/>
    <col min="13564" max="13564" width="125.1796875" style="1" customWidth="1"/>
    <col min="13565" max="13565" width="11.1796875" style="1" customWidth="1"/>
    <col min="13566" max="13566" width="13.453125" style="1" customWidth="1"/>
    <col min="13567" max="13567" width="11.54296875" style="1" customWidth="1"/>
    <col min="13568" max="13569" width="14.7265625" style="1" customWidth="1"/>
    <col min="13570" max="13570" width="19.1796875" style="1" customWidth="1"/>
    <col min="13571" max="13817" width="8.7265625" style="1"/>
    <col min="13818" max="13819" width="8.81640625" style="1" customWidth="1"/>
    <col min="13820" max="13820" width="125.1796875" style="1" customWidth="1"/>
    <col min="13821" max="13821" width="11.1796875" style="1" customWidth="1"/>
    <col min="13822" max="13822" width="13.453125" style="1" customWidth="1"/>
    <col min="13823" max="13823" width="11.54296875" style="1" customWidth="1"/>
    <col min="13824" max="13825" width="14.7265625" style="1" customWidth="1"/>
    <col min="13826" max="13826" width="19.1796875" style="1" customWidth="1"/>
    <col min="13827" max="14073" width="8.7265625" style="1"/>
    <col min="14074" max="14075" width="8.81640625" style="1" customWidth="1"/>
    <col min="14076" max="14076" width="125.1796875" style="1" customWidth="1"/>
    <col min="14077" max="14077" width="11.1796875" style="1" customWidth="1"/>
    <col min="14078" max="14078" width="13.453125" style="1" customWidth="1"/>
    <col min="14079" max="14079" width="11.54296875" style="1" customWidth="1"/>
    <col min="14080" max="14081" width="14.7265625" style="1" customWidth="1"/>
    <col min="14082" max="14082" width="19.1796875" style="1" customWidth="1"/>
    <col min="14083" max="14329" width="8.7265625" style="1"/>
    <col min="14330" max="14331" width="8.81640625" style="1" customWidth="1"/>
    <col min="14332" max="14332" width="125.1796875" style="1" customWidth="1"/>
    <col min="14333" max="14333" width="11.1796875" style="1" customWidth="1"/>
    <col min="14334" max="14334" width="13.453125" style="1" customWidth="1"/>
    <col min="14335" max="14335" width="11.54296875" style="1" customWidth="1"/>
    <col min="14336" max="14337" width="14.7265625" style="1" customWidth="1"/>
    <col min="14338" max="14338" width="19.1796875" style="1" customWidth="1"/>
    <col min="14339" max="14585" width="8.7265625" style="1"/>
    <col min="14586" max="14587" width="8.81640625" style="1" customWidth="1"/>
    <col min="14588" max="14588" width="125.1796875" style="1" customWidth="1"/>
    <col min="14589" max="14589" width="11.1796875" style="1" customWidth="1"/>
    <col min="14590" max="14590" width="13.453125" style="1" customWidth="1"/>
    <col min="14591" max="14591" width="11.54296875" style="1" customWidth="1"/>
    <col min="14592" max="14593" width="14.7265625" style="1" customWidth="1"/>
    <col min="14594" max="14594" width="19.1796875" style="1" customWidth="1"/>
    <col min="14595" max="14841" width="8.7265625" style="1"/>
    <col min="14842" max="14843" width="8.81640625" style="1" customWidth="1"/>
    <col min="14844" max="14844" width="125.1796875" style="1" customWidth="1"/>
    <col min="14845" max="14845" width="11.1796875" style="1" customWidth="1"/>
    <col min="14846" max="14846" width="13.453125" style="1" customWidth="1"/>
    <col min="14847" max="14847" width="11.54296875" style="1" customWidth="1"/>
    <col min="14848" max="14849" width="14.7265625" style="1" customWidth="1"/>
    <col min="14850" max="14850" width="19.1796875" style="1" customWidth="1"/>
    <col min="14851" max="15097" width="8.7265625" style="1"/>
    <col min="15098" max="15099" width="8.81640625" style="1" customWidth="1"/>
    <col min="15100" max="15100" width="125.1796875" style="1" customWidth="1"/>
    <col min="15101" max="15101" width="11.1796875" style="1" customWidth="1"/>
    <col min="15102" max="15102" width="13.453125" style="1" customWidth="1"/>
    <col min="15103" max="15103" width="11.54296875" style="1" customWidth="1"/>
    <col min="15104" max="15105" width="14.7265625" style="1" customWidth="1"/>
    <col min="15106" max="15106" width="19.1796875" style="1" customWidth="1"/>
    <col min="15107" max="15353" width="8.7265625" style="1"/>
    <col min="15354" max="15355" width="8.81640625" style="1" customWidth="1"/>
    <col min="15356" max="15356" width="125.1796875" style="1" customWidth="1"/>
    <col min="15357" max="15357" width="11.1796875" style="1" customWidth="1"/>
    <col min="15358" max="15358" width="13.453125" style="1" customWidth="1"/>
    <col min="15359" max="15359" width="11.54296875" style="1" customWidth="1"/>
    <col min="15360" max="15361" width="14.7265625" style="1" customWidth="1"/>
    <col min="15362" max="15362" width="19.1796875" style="1" customWidth="1"/>
    <col min="15363" max="15609" width="8.7265625" style="1"/>
    <col min="15610" max="15611" width="8.81640625" style="1" customWidth="1"/>
    <col min="15612" max="15612" width="125.1796875" style="1" customWidth="1"/>
    <col min="15613" max="15613" width="11.1796875" style="1" customWidth="1"/>
    <col min="15614" max="15614" width="13.453125" style="1" customWidth="1"/>
    <col min="15615" max="15615" width="11.54296875" style="1" customWidth="1"/>
    <col min="15616" max="15617" width="14.7265625" style="1" customWidth="1"/>
    <col min="15618" max="15618" width="19.1796875" style="1" customWidth="1"/>
    <col min="15619" max="15865" width="8.7265625" style="1"/>
    <col min="15866" max="15867" width="8.81640625" style="1" customWidth="1"/>
    <col min="15868" max="15868" width="125.1796875" style="1" customWidth="1"/>
    <col min="15869" max="15869" width="11.1796875" style="1" customWidth="1"/>
    <col min="15870" max="15870" width="13.453125" style="1" customWidth="1"/>
    <col min="15871" max="15871" width="11.54296875" style="1" customWidth="1"/>
    <col min="15872" max="15873" width="14.7265625" style="1" customWidth="1"/>
    <col min="15874" max="15874" width="19.1796875" style="1" customWidth="1"/>
    <col min="15875" max="16121" width="8.7265625" style="1"/>
    <col min="16122" max="16123" width="8.81640625" style="1" customWidth="1"/>
    <col min="16124" max="16124" width="125.1796875" style="1" customWidth="1"/>
    <col min="16125" max="16125" width="11.1796875" style="1" customWidth="1"/>
    <col min="16126" max="16126" width="13.453125" style="1" customWidth="1"/>
    <col min="16127" max="16127" width="11.54296875" style="1" customWidth="1"/>
    <col min="16128" max="16129" width="14.7265625" style="1" customWidth="1"/>
    <col min="16130" max="16130" width="19.1796875" style="1" customWidth="1"/>
    <col min="16131" max="16384" width="8.7265625" style="1"/>
  </cols>
  <sheetData>
    <row r="1" spans="1:10" ht="21" customHeight="1" x14ac:dyDescent="0.35">
      <c r="A1" s="86" t="s">
        <v>43</v>
      </c>
      <c r="B1" s="86"/>
      <c r="C1" s="86"/>
      <c r="D1" s="86"/>
      <c r="E1" s="86"/>
      <c r="F1" s="86"/>
      <c r="G1" s="86"/>
    </row>
    <row r="2" spans="1:10" ht="21" x14ac:dyDescent="0.35">
      <c r="A2" s="86" t="s">
        <v>44</v>
      </c>
      <c r="B2" s="86"/>
      <c r="C2" s="56" t="s">
        <v>45</v>
      </c>
      <c r="D2" s="86" t="s">
        <v>46</v>
      </c>
      <c r="E2" s="86"/>
      <c r="F2" s="86"/>
      <c r="G2" s="86"/>
    </row>
    <row r="3" spans="1:10" ht="21" x14ac:dyDescent="0.35">
      <c r="A3" s="87" t="s">
        <v>47</v>
      </c>
      <c r="B3" s="80" t="s">
        <v>48</v>
      </c>
      <c r="C3" s="81"/>
      <c r="D3" s="88" t="s">
        <v>49</v>
      </c>
      <c r="E3" s="89"/>
      <c r="F3" s="89"/>
      <c r="G3" s="89"/>
    </row>
    <row r="4" spans="1:10" ht="10" customHeight="1" x14ac:dyDescent="0.35">
      <c r="A4" s="87"/>
      <c r="B4" s="82"/>
      <c r="C4" s="83"/>
      <c r="D4" s="22" t="s">
        <v>50</v>
      </c>
      <c r="E4" s="22" t="s">
        <v>51</v>
      </c>
      <c r="F4" s="22" t="s">
        <v>52</v>
      </c>
      <c r="G4" s="22" t="s">
        <v>53</v>
      </c>
    </row>
    <row r="5" spans="1:10" x14ac:dyDescent="0.35">
      <c r="A5" s="87"/>
      <c r="B5" s="84"/>
      <c r="C5" s="85"/>
      <c r="D5" s="22" t="s">
        <v>54</v>
      </c>
      <c r="E5" s="22" t="s">
        <v>55</v>
      </c>
      <c r="F5" s="22" t="s">
        <v>56</v>
      </c>
      <c r="G5" s="22" t="s">
        <v>57</v>
      </c>
    </row>
    <row r="6" spans="1:10" ht="101.5" customHeight="1" x14ac:dyDescent="0.35">
      <c r="A6" s="120"/>
      <c r="B6" s="121" t="s">
        <v>58</v>
      </c>
      <c r="C6" s="121"/>
      <c r="D6" s="121"/>
      <c r="E6" s="121"/>
      <c r="F6" s="121"/>
      <c r="G6" s="121"/>
    </row>
    <row r="7" spans="1:10" ht="135.75" customHeight="1" x14ac:dyDescent="0.35">
      <c r="A7" s="120"/>
      <c r="B7" s="123" t="s">
        <v>59</v>
      </c>
      <c r="C7" s="123"/>
      <c r="D7" s="123"/>
      <c r="E7" s="123"/>
      <c r="F7" s="123"/>
      <c r="G7" s="123"/>
    </row>
    <row r="8" spans="1:10" s="3" customFormat="1" ht="15.5" x14ac:dyDescent="0.35">
      <c r="A8" s="32">
        <v>1</v>
      </c>
      <c r="B8" s="122" t="s">
        <v>60</v>
      </c>
      <c r="C8" s="122" t="s">
        <v>61</v>
      </c>
      <c r="D8" s="122"/>
      <c r="E8" s="122"/>
      <c r="F8" s="122"/>
      <c r="G8" s="122"/>
      <c r="H8" s="2"/>
      <c r="I8" s="2"/>
      <c r="J8" s="2"/>
    </row>
    <row r="9" spans="1:10" s="3" customFormat="1" ht="18.5" x14ac:dyDescent="0.35">
      <c r="A9" s="57">
        <v>1.1000000000000001</v>
      </c>
      <c r="B9" s="57" t="s">
        <v>62</v>
      </c>
      <c r="C9" s="21" t="s">
        <v>63</v>
      </c>
      <c r="D9" s="73" t="s">
        <v>64</v>
      </c>
      <c r="E9" s="76">
        <v>1</v>
      </c>
      <c r="F9" s="57"/>
      <c r="G9" s="57"/>
      <c r="H9" s="2"/>
      <c r="I9" s="2"/>
      <c r="J9" s="2"/>
    </row>
    <row r="10" spans="1:10" ht="101.5" x14ac:dyDescent="0.35">
      <c r="A10" s="57">
        <v>1.2</v>
      </c>
      <c r="B10" s="57" t="s">
        <v>65</v>
      </c>
      <c r="C10" s="21" t="s">
        <v>66</v>
      </c>
      <c r="D10" s="23" t="s">
        <v>67</v>
      </c>
      <c r="E10" s="69">
        <f>10.8+0.1+1.38</f>
        <v>12.280000000000001</v>
      </c>
      <c r="F10" s="24"/>
      <c r="G10" s="24">
        <f>F10*E10</f>
        <v>0</v>
      </c>
    </row>
    <row r="11" spans="1:10" s="3" customFormat="1" ht="15.5" x14ac:dyDescent="0.35">
      <c r="A11" s="32">
        <v>2</v>
      </c>
      <c r="B11" s="58" t="s">
        <v>68</v>
      </c>
      <c r="C11" s="31" t="s">
        <v>69</v>
      </c>
      <c r="D11" s="31"/>
      <c r="E11" s="31"/>
      <c r="F11" s="31"/>
      <c r="G11" s="31"/>
      <c r="H11" s="2"/>
      <c r="I11" s="2"/>
      <c r="J11" s="2"/>
    </row>
    <row r="12" spans="1:10" ht="126" customHeight="1" x14ac:dyDescent="0.35">
      <c r="A12" s="55">
        <v>2.1</v>
      </c>
      <c r="B12" s="57" t="s">
        <v>70</v>
      </c>
      <c r="C12" s="51" t="s">
        <v>71</v>
      </c>
      <c r="D12" s="23" t="s">
        <v>67</v>
      </c>
      <c r="E12" s="69">
        <v>4</v>
      </c>
      <c r="F12" s="24"/>
      <c r="G12" s="24">
        <f>F12*E12</f>
        <v>0</v>
      </c>
    </row>
    <row r="13" spans="1:10" s="4" customFormat="1" ht="121" customHeight="1" x14ac:dyDescent="0.35">
      <c r="A13" s="55">
        <v>2.2000000000000002</v>
      </c>
      <c r="B13" s="59" t="s">
        <v>72</v>
      </c>
      <c r="C13" s="51" t="s">
        <v>73</v>
      </c>
      <c r="D13" s="23" t="s">
        <v>67</v>
      </c>
      <c r="E13" s="70">
        <f>24.6*0.6*0.4</f>
        <v>5.9039999999999999</v>
      </c>
      <c r="F13" s="25"/>
      <c r="G13" s="24">
        <f t="shared" ref="G13:G18" si="0">F13*E13</f>
        <v>0</v>
      </c>
    </row>
    <row r="14" spans="1:10" s="5" customFormat="1" ht="101.5" x14ac:dyDescent="0.35">
      <c r="A14" s="55">
        <v>2.2999999999999998</v>
      </c>
      <c r="B14" s="57" t="s">
        <v>74</v>
      </c>
      <c r="C14" s="53" t="s">
        <v>75</v>
      </c>
      <c r="D14" s="27" t="s">
        <v>76</v>
      </c>
      <c r="E14" s="70">
        <f>23.4*1</f>
        <v>23.4</v>
      </c>
      <c r="F14" s="25"/>
      <c r="G14" s="24">
        <f t="shared" si="0"/>
        <v>0</v>
      </c>
    </row>
    <row r="15" spans="1:10" s="3" customFormat="1" ht="15.5" x14ac:dyDescent="0.35">
      <c r="A15" s="32">
        <v>3</v>
      </c>
      <c r="B15" s="58" t="s">
        <v>77</v>
      </c>
      <c r="C15" s="31" t="s">
        <v>78</v>
      </c>
      <c r="D15" s="31"/>
      <c r="E15" s="31"/>
      <c r="F15" s="31"/>
      <c r="G15" s="31"/>
      <c r="H15" s="2"/>
      <c r="I15" s="2"/>
      <c r="J15" s="2"/>
    </row>
    <row r="16" spans="1:10" ht="111.65" customHeight="1" x14ac:dyDescent="0.35">
      <c r="A16" s="55">
        <v>3.1</v>
      </c>
      <c r="B16" s="61" t="s">
        <v>79</v>
      </c>
      <c r="C16" s="51" t="s">
        <v>80</v>
      </c>
      <c r="D16" s="23" t="s">
        <v>67</v>
      </c>
      <c r="E16" s="24">
        <f>34-9.7-0.25</f>
        <v>24.05</v>
      </c>
      <c r="F16" s="28"/>
      <c r="G16" s="24">
        <f t="shared" si="0"/>
        <v>0</v>
      </c>
    </row>
    <row r="17" spans="1:10" ht="125.15" customHeight="1" x14ac:dyDescent="0.35">
      <c r="A17" s="55">
        <v>3.2</v>
      </c>
      <c r="B17" s="77" t="s">
        <v>81</v>
      </c>
      <c r="C17" s="52" t="s">
        <v>82</v>
      </c>
      <c r="D17" s="23" t="s">
        <v>67</v>
      </c>
      <c r="E17" s="28">
        <f>24.6*0.3*0.3</f>
        <v>2.214</v>
      </c>
      <c r="F17" s="28"/>
      <c r="G17" s="24">
        <f t="shared" si="0"/>
        <v>0</v>
      </c>
    </row>
    <row r="18" spans="1:10" ht="110.15" customHeight="1" x14ac:dyDescent="0.35">
      <c r="A18" s="55">
        <v>3.3</v>
      </c>
      <c r="B18" s="59" t="s">
        <v>83</v>
      </c>
      <c r="C18" s="78" t="s">
        <v>84</v>
      </c>
      <c r="D18" s="23" t="s">
        <v>67</v>
      </c>
      <c r="E18" s="28">
        <f>0.5*0.5*0.4</f>
        <v>0.1</v>
      </c>
      <c r="F18" s="28"/>
      <c r="G18" s="24">
        <f t="shared" si="0"/>
        <v>0</v>
      </c>
    </row>
    <row r="19" spans="1:10" s="3" customFormat="1" ht="15.5" x14ac:dyDescent="0.35">
      <c r="A19" s="32">
        <v>4</v>
      </c>
      <c r="B19" s="58" t="s">
        <v>85</v>
      </c>
      <c r="C19" s="31" t="s">
        <v>86</v>
      </c>
      <c r="D19" s="31"/>
      <c r="E19" s="31"/>
      <c r="F19" s="31"/>
      <c r="G19" s="31"/>
      <c r="H19" s="2"/>
      <c r="I19" s="2"/>
      <c r="J19" s="2"/>
    </row>
    <row r="20" spans="1:10" ht="254.15" customHeight="1" x14ac:dyDescent="0.35">
      <c r="A20" s="55">
        <v>4.0999999999999996</v>
      </c>
      <c r="B20" s="62" t="s">
        <v>87</v>
      </c>
      <c r="C20" s="18" t="s">
        <v>88</v>
      </c>
      <c r="D20" s="19"/>
      <c r="E20" s="28"/>
      <c r="F20" s="29"/>
      <c r="G20" s="24"/>
    </row>
    <row r="21" spans="1:10" ht="107.15" customHeight="1" x14ac:dyDescent="0.35">
      <c r="A21" s="55">
        <v>4.2</v>
      </c>
      <c r="B21" s="63" t="s">
        <v>89</v>
      </c>
      <c r="C21" s="18" t="s">
        <v>90</v>
      </c>
      <c r="D21" s="30" t="s">
        <v>91</v>
      </c>
      <c r="E21" s="72">
        <f>9*2.5</f>
        <v>22.5</v>
      </c>
      <c r="F21" s="29"/>
      <c r="G21" s="29">
        <f>F21*E21</f>
        <v>0</v>
      </c>
    </row>
    <row r="22" spans="1:10" ht="114" customHeight="1" x14ac:dyDescent="0.35">
      <c r="A22" s="55">
        <v>4.3</v>
      </c>
      <c r="B22" s="62" t="s">
        <v>92</v>
      </c>
      <c r="C22" s="18" t="s">
        <v>93</v>
      </c>
      <c r="D22" s="30" t="s">
        <v>91</v>
      </c>
      <c r="E22" s="72">
        <f>3*6.3</f>
        <v>18.899999999999999</v>
      </c>
      <c r="F22" s="29"/>
      <c r="G22" s="29">
        <f t="shared" ref="G22:G51" si="1">F22*E22</f>
        <v>0</v>
      </c>
    </row>
    <row r="23" spans="1:10" ht="111" customHeight="1" x14ac:dyDescent="0.35">
      <c r="A23" s="55">
        <v>4.4000000000000004</v>
      </c>
      <c r="B23" s="63" t="s">
        <v>94</v>
      </c>
      <c r="C23" s="18" t="s">
        <v>95</v>
      </c>
      <c r="D23" s="30" t="s">
        <v>91</v>
      </c>
      <c r="E23" s="72">
        <f>7*6</f>
        <v>42</v>
      </c>
      <c r="F23" s="29"/>
      <c r="G23" s="29">
        <f t="shared" si="1"/>
        <v>0</v>
      </c>
    </row>
    <row r="24" spans="1:10" ht="69" customHeight="1" x14ac:dyDescent="0.35">
      <c r="A24" s="55">
        <v>4.5</v>
      </c>
      <c r="B24" s="63" t="s">
        <v>96</v>
      </c>
      <c r="C24" s="18" t="s">
        <v>97</v>
      </c>
      <c r="D24" s="30" t="s">
        <v>98</v>
      </c>
      <c r="E24" s="28">
        <v>41.6</v>
      </c>
      <c r="F24" s="29"/>
      <c r="G24" s="29">
        <f t="shared" si="1"/>
        <v>0</v>
      </c>
    </row>
    <row r="25" spans="1:10" ht="38.5" customHeight="1" x14ac:dyDescent="0.35">
      <c r="A25" s="55">
        <v>4.5999999999999996</v>
      </c>
      <c r="B25" s="63" t="s">
        <v>99</v>
      </c>
      <c r="C25" s="18" t="s">
        <v>100</v>
      </c>
      <c r="D25" s="19" t="s">
        <v>101</v>
      </c>
      <c r="E25" s="72">
        <f>24.6*1.5+1.2*0.5</f>
        <v>37.500000000000007</v>
      </c>
      <c r="F25" s="29"/>
      <c r="G25" s="29">
        <f t="shared" si="1"/>
        <v>0</v>
      </c>
    </row>
    <row r="26" spans="1:10" ht="88" customHeight="1" x14ac:dyDescent="0.35">
      <c r="A26" s="55">
        <v>4.7</v>
      </c>
      <c r="B26" s="64" t="s">
        <v>102</v>
      </c>
      <c r="C26" s="18" t="s">
        <v>103</v>
      </c>
      <c r="D26" s="30" t="s">
        <v>104</v>
      </c>
      <c r="E26" s="72">
        <v>1</v>
      </c>
      <c r="F26" s="29"/>
      <c r="G26" s="29">
        <f t="shared" si="1"/>
        <v>0</v>
      </c>
    </row>
    <row r="27" spans="1:10" ht="137.15" customHeight="1" x14ac:dyDescent="0.35">
      <c r="A27" s="55">
        <v>4.8</v>
      </c>
      <c r="B27" s="65" t="s">
        <v>105</v>
      </c>
      <c r="C27" s="50" t="s">
        <v>106</v>
      </c>
      <c r="D27" s="49" t="s">
        <v>107</v>
      </c>
      <c r="E27" s="72">
        <v>1</v>
      </c>
      <c r="F27" s="29"/>
      <c r="G27" s="29">
        <f t="shared" si="1"/>
        <v>0</v>
      </c>
    </row>
    <row r="28" spans="1:10" s="3" customFormat="1" ht="15.5" x14ac:dyDescent="0.35">
      <c r="A28" s="32">
        <v>5</v>
      </c>
      <c r="B28" s="58" t="s">
        <v>108</v>
      </c>
      <c r="C28" s="31" t="s">
        <v>109</v>
      </c>
      <c r="D28" s="31"/>
      <c r="E28" s="32"/>
      <c r="F28" s="31"/>
      <c r="G28" s="31"/>
      <c r="H28" s="2"/>
      <c r="I28" s="2"/>
      <c r="J28" s="2"/>
    </row>
    <row r="29" spans="1:10" ht="121" customHeight="1" x14ac:dyDescent="0.35">
      <c r="A29" s="55">
        <v>5.0999999999999996</v>
      </c>
      <c r="B29" s="60" t="s">
        <v>110</v>
      </c>
      <c r="C29" s="21" t="s">
        <v>111</v>
      </c>
      <c r="D29" s="30" t="s">
        <v>112</v>
      </c>
      <c r="E29" s="72">
        <f>1.9*1.9*2.5</f>
        <v>9.0250000000000004</v>
      </c>
      <c r="F29" s="29"/>
      <c r="G29" s="29">
        <f t="shared" si="1"/>
        <v>0</v>
      </c>
    </row>
    <row r="30" spans="1:10" ht="101.5" x14ac:dyDescent="0.35">
      <c r="A30" s="55">
        <v>5.2</v>
      </c>
      <c r="B30" s="60" t="s">
        <v>113</v>
      </c>
      <c r="C30" s="21" t="s">
        <v>114</v>
      </c>
      <c r="D30" s="33" t="s">
        <v>112</v>
      </c>
      <c r="E30" s="71">
        <f>6.8*0.2*0.3</f>
        <v>0.40800000000000003</v>
      </c>
      <c r="F30" s="28"/>
      <c r="G30" s="29">
        <f t="shared" si="1"/>
        <v>0</v>
      </c>
    </row>
    <row r="31" spans="1:10" ht="235.5" customHeight="1" x14ac:dyDescent="0.35">
      <c r="A31" s="55">
        <v>5.3</v>
      </c>
      <c r="B31" s="61" t="s">
        <v>115</v>
      </c>
      <c r="C31" s="51" t="s">
        <v>116</v>
      </c>
      <c r="D31" s="30" t="s">
        <v>112</v>
      </c>
      <c r="E31" s="72">
        <v>1.78</v>
      </c>
      <c r="F31" s="28"/>
      <c r="G31" s="29">
        <f t="shared" si="1"/>
        <v>0</v>
      </c>
    </row>
    <row r="32" spans="1:10" ht="98.25" customHeight="1" x14ac:dyDescent="0.35">
      <c r="A32" s="55">
        <v>5.4</v>
      </c>
      <c r="B32" s="60" t="s">
        <v>117</v>
      </c>
      <c r="C32" s="21" t="s">
        <v>118</v>
      </c>
      <c r="D32" s="30" t="s">
        <v>98</v>
      </c>
      <c r="E32" s="72">
        <f>1.9*2.05*2+1.5*2.05*2</f>
        <v>13.939999999999998</v>
      </c>
      <c r="F32" s="28"/>
      <c r="G32" s="29">
        <f t="shared" si="1"/>
        <v>0</v>
      </c>
      <c r="H32" s="74"/>
    </row>
    <row r="33" spans="1:8" ht="109.5" customHeight="1" x14ac:dyDescent="0.35">
      <c r="A33" s="55">
        <v>5.5</v>
      </c>
      <c r="B33" s="60" t="s">
        <v>119</v>
      </c>
      <c r="C33" s="21" t="s">
        <v>120</v>
      </c>
      <c r="D33" s="30" t="s">
        <v>98</v>
      </c>
      <c r="E33" s="72">
        <v>12.3</v>
      </c>
      <c r="F33" s="28"/>
      <c r="G33" s="29">
        <f t="shared" si="1"/>
        <v>0</v>
      </c>
      <c r="H33" s="75"/>
    </row>
    <row r="34" spans="1:8" ht="112" customHeight="1" x14ac:dyDescent="0.35">
      <c r="A34" s="55">
        <v>5.6</v>
      </c>
      <c r="B34" s="60" t="s">
        <v>121</v>
      </c>
      <c r="C34" s="21" t="s">
        <v>122</v>
      </c>
      <c r="D34" s="33" t="s">
        <v>123</v>
      </c>
      <c r="E34" s="72">
        <v>1</v>
      </c>
      <c r="F34" s="28"/>
      <c r="G34" s="29">
        <f t="shared" si="1"/>
        <v>0</v>
      </c>
    </row>
    <row r="35" spans="1:8" ht="15.5" x14ac:dyDescent="0.35">
      <c r="A35" s="32">
        <v>6</v>
      </c>
      <c r="B35" s="58" t="s">
        <v>124</v>
      </c>
      <c r="C35" s="31" t="s">
        <v>125</v>
      </c>
      <c r="D35" s="31"/>
      <c r="E35" s="32"/>
      <c r="F35" s="31"/>
      <c r="G35" s="29">
        <f t="shared" si="1"/>
        <v>0</v>
      </c>
    </row>
    <row r="36" spans="1:8" ht="101.15" customHeight="1" x14ac:dyDescent="0.35">
      <c r="A36" s="55">
        <v>6.1</v>
      </c>
      <c r="B36" s="60" t="s">
        <v>126</v>
      </c>
      <c r="C36" s="21" t="s">
        <v>127</v>
      </c>
      <c r="D36" s="30" t="s">
        <v>112</v>
      </c>
      <c r="E36" s="72">
        <v>7.6</v>
      </c>
      <c r="F36" s="28"/>
      <c r="G36" s="29">
        <f t="shared" si="1"/>
        <v>0</v>
      </c>
    </row>
    <row r="37" spans="1:8" ht="58" x14ac:dyDescent="0.35">
      <c r="A37" s="55">
        <v>6.2</v>
      </c>
      <c r="B37" s="60" t="s">
        <v>128</v>
      </c>
      <c r="C37" s="21" t="s">
        <v>129</v>
      </c>
      <c r="D37" s="30" t="s">
        <v>112</v>
      </c>
      <c r="E37" s="28">
        <f>1.2*1.5</f>
        <v>1.7999999999999998</v>
      </c>
      <c r="F37" s="28"/>
      <c r="G37" s="29">
        <f t="shared" si="1"/>
        <v>0</v>
      </c>
    </row>
    <row r="38" spans="1:8" ht="101.5" x14ac:dyDescent="0.35">
      <c r="A38" s="55">
        <v>6.3</v>
      </c>
      <c r="B38" s="60" t="s">
        <v>113</v>
      </c>
      <c r="C38" s="21" t="s">
        <v>114</v>
      </c>
      <c r="D38" s="30" t="s">
        <v>112</v>
      </c>
      <c r="E38" s="71">
        <f>6.2*0.2*0.3</f>
        <v>0.37200000000000005</v>
      </c>
      <c r="F38" s="28"/>
      <c r="G38" s="29">
        <f t="shared" si="1"/>
        <v>0</v>
      </c>
    </row>
    <row r="39" spans="1:8" ht="80.5" customHeight="1" x14ac:dyDescent="0.35">
      <c r="A39" s="55">
        <v>6.4</v>
      </c>
      <c r="B39" s="60" t="s">
        <v>117</v>
      </c>
      <c r="C39" s="21" t="s">
        <v>118</v>
      </c>
      <c r="D39" s="30" t="s">
        <v>98</v>
      </c>
      <c r="E39" s="72">
        <v>12.7</v>
      </c>
      <c r="F39" s="29"/>
      <c r="G39" s="29">
        <f t="shared" si="1"/>
        <v>0</v>
      </c>
    </row>
    <row r="40" spans="1:8" ht="58" x14ac:dyDescent="0.35">
      <c r="A40" s="55">
        <v>6.5</v>
      </c>
      <c r="B40" s="60" t="s">
        <v>130</v>
      </c>
      <c r="C40" s="21" t="s">
        <v>131</v>
      </c>
      <c r="D40" s="30" t="s">
        <v>98</v>
      </c>
      <c r="E40" s="72">
        <v>11</v>
      </c>
      <c r="F40" s="29"/>
      <c r="G40" s="29">
        <f t="shared" si="1"/>
        <v>0</v>
      </c>
    </row>
    <row r="41" spans="1:8" ht="101.5" x14ac:dyDescent="0.35">
      <c r="A41" s="55">
        <v>6.6</v>
      </c>
      <c r="B41" s="60" t="s">
        <v>132</v>
      </c>
      <c r="C41" s="21" t="s">
        <v>133</v>
      </c>
      <c r="D41" s="33" t="s">
        <v>123</v>
      </c>
      <c r="E41" s="72">
        <v>1</v>
      </c>
      <c r="F41" s="29"/>
      <c r="G41" s="29">
        <f t="shared" si="1"/>
        <v>0</v>
      </c>
    </row>
    <row r="42" spans="1:8" ht="15.5" x14ac:dyDescent="0.35">
      <c r="A42" s="32">
        <v>7</v>
      </c>
      <c r="B42" s="58" t="s">
        <v>134</v>
      </c>
      <c r="C42" s="31" t="s">
        <v>135</v>
      </c>
      <c r="D42" s="31"/>
      <c r="E42" s="32"/>
      <c r="F42" s="34"/>
      <c r="G42" s="29">
        <f t="shared" si="1"/>
        <v>0</v>
      </c>
    </row>
    <row r="43" spans="1:8" ht="101.5" x14ac:dyDescent="0.35">
      <c r="A43" s="55">
        <v>7.1</v>
      </c>
      <c r="B43" s="60" t="s">
        <v>136</v>
      </c>
      <c r="C43" s="21" t="s">
        <v>137</v>
      </c>
      <c r="D43" s="30" t="s">
        <v>112</v>
      </c>
      <c r="E43" s="72">
        <v>7.6</v>
      </c>
      <c r="F43" s="29"/>
      <c r="G43" s="29">
        <f t="shared" si="1"/>
        <v>0</v>
      </c>
    </row>
    <row r="44" spans="1:8" ht="101.5" x14ac:dyDescent="0.35">
      <c r="A44" s="55">
        <v>7.2</v>
      </c>
      <c r="B44" s="60" t="s">
        <v>113</v>
      </c>
      <c r="C44" s="21" t="s">
        <v>114</v>
      </c>
      <c r="D44" s="33" t="s">
        <v>112</v>
      </c>
      <c r="E44" s="28">
        <v>0.37</v>
      </c>
      <c r="F44" s="29"/>
      <c r="G44" s="29">
        <f t="shared" si="1"/>
        <v>0</v>
      </c>
    </row>
    <row r="45" spans="1:8" ht="101.5" x14ac:dyDescent="0.35">
      <c r="A45" s="55">
        <v>7.3</v>
      </c>
      <c r="B45" s="60" t="s">
        <v>138</v>
      </c>
      <c r="C45" s="51" t="s">
        <v>139</v>
      </c>
      <c r="D45" s="30" t="s">
        <v>98</v>
      </c>
      <c r="E45" s="72">
        <v>12.7</v>
      </c>
      <c r="F45" s="29"/>
      <c r="G45" s="29">
        <f t="shared" si="1"/>
        <v>0</v>
      </c>
    </row>
    <row r="46" spans="1:8" ht="71.5" customHeight="1" x14ac:dyDescent="0.35">
      <c r="A46" s="55">
        <v>7.4</v>
      </c>
      <c r="B46" s="60" t="s">
        <v>140</v>
      </c>
      <c r="C46" s="21" t="s">
        <v>141</v>
      </c>
      <c r="D46" s="30" t="s">
        <v>98</v>
      </c>
      <c r="E46" s="72">
        <v>11</v>
      </c>
      <c r="F46" s="29"/>
      <c r="G46" s="29">
        <f t="shared" si="1"/>
        <v>0</v>
      </c>
    </row>
    <row r="47" spans="1:8" ht="101.5" x14ac:dyDescent="0.35">
      <c r="A47" s="55">
        <v>7.5</v>
      </c>
      <c r="B47" s="60" t="s">
        <v>142</v>
      </c>
      <c r="C47" s="21" t="s">
        <v>143</v>
      </c>
      <c r="D47" s="33" t="s">
        <v>123</v>
      </c>
      <c r="E47" s="72">
        <v>1</v>
      </c>
      <c r="F47" s="29"/>
      <c r="G47" s="29">
        <f t="shared" si="1"/>
        <v>0</v>
      </c>
    </row>
    <row r="48" spans="1:8" ht="43.5" x14ac:dyDescent="0.35">
      <c r="A48" s="55">
        <v>7.6</v>
      </c>
      <c r="B48" s="60" t="s">
        <v>144</v>
      </c>
      <c r="C48" s="26" t="s">
        <v>145</v>
      </c>
      <c r="D48" s="30" t="s">
        <v>146</v>
      </c>
      <c r="E48" s="72">
        <v>3.5</v>
      </c>
      <c r="F48" s="29"/>
      <c r="G48" s="29">
        <f t="shared" si="1"/>
        <v>0</v>
      </c>
    </row>
    <row r="49" spans="1:7" ht="15.5" x14ac:dyDescent="0.35">
      <c r="A49" s="32">
        <v>8</v>
      </c>
      <c r="B49" s="58" t="s">
        <v>147</v>
      </c>
      <c r="C49" s="31" t="s">
        <v>148</v>
      </c>
      <c r="D49" s="31"/>
      <c r="E49" s="32"/>
      <c r="F49" s="34"/>
      <c r="G49" s="29">
        <f t="shared" si="1"/>
        <v>0</v>
      </c>
    </row>
    <row r="50" spans="1:7" ht="290" x14ac:dyDescent="0.35">
      <c r="A50" s="55">
        <v>8.1</v>
      </c>
      <c r="B50" s="60" t="s">
        <v>149</v>
      </c>
      <c r="C50" s="26" t="s">
        <v>150</v>
      </c>
      <c r="D50" s="49" t="s">
        <v>151</v>
      </c>
      <c r="E50" s="72">
        <v>1</v>
      </c>
      <c r="F50" s="29"/>
      <c r="G50" s="29">
        <f t="shared" si="1"/>
        <v>0</v>
      </c>
    </row>
    <row r="51" spans="1:7" ht="186.65" customHeight="1" x14ac:dyDescent="0.35">
      <c r="A51" s="55">
        <v>8.1999999999999993</v>
      </c>
      <c r="B51" s="66" t="s">
        <v>152</v>
      </c>
      <c r="C51" s="54" t="s">
        <v>153</v>
      </c>
      <c r="D51" s="49" t="s">
        <v>151</v>
      </c>
      <c r="E51" s="72">
        <v>1</v>
      </c>
      <c r="F51" s="29"/>
      <c r="G51" s="29">
        <f t="shared" si="1"/>
        <v>0</v>
      </c>
    </row>
    <row r="52" spans="1:7" ht="40.5" customHeight="1" x14ac:dyDescent="0.35">
      <c r="A52" s="16"/>
      <c r="B52" s="67" t="s">
        <v>154</v>
      </c>
      <c r="C52" s="16"/>
      <c r="D52" s="17"/>
      <c r="E52" s="17"/>
      <c r="F52" s="17"/>
      <c r="G52" s="35">
        <f>SUM(G10:G48)*1.15</f>
        <v>0</v>
      </c>
    </row>
    <row r="53" spans="1:7" ht="36" customHeight="1" x14ac:dyDescent="0.45">
      <c r="A53" s="7"/>
      <c r="B53" s="7"/>
      <c r="C53" s="7"/>
      <c r="D53" s="8"/>
      <c r="E53" s="11"/>
      <c r="F53" s="9"/>
      <c r="G53" s="8"/>
    </row>
    <row r="54" spans="1:7" ht="19.5" x14ac:dyDescent="0.35">
      <c r="A54" s="7"/>
      <c r="B54" s="7"/>
      <c r="C54" s="7"/>
      <c r="D54" s="10"/>
      <c r="E54" s="79"/>
      <c r="F54" s="79"/>
      <c r="G54" s="79"/>
    </row>
    <row r="55" spans="1:7" ht="19.5" x14ac:dyDescent="0.35">
      <c r="A55" s="7"/>
      <c r="B55" s="7"/>
      <c r="C55" s="7"/>
      <c r="D55" s="6"/>
      <c r="E55" s="20"/>
      <c r="F55" s="6"/>
      <c r="G55" s="6"/>
    </row>
    <row r="56" spans="1:7" ht="19.5" x14ac:dyDescent="0.35">
      <c r="A56" s="7"/>
      <c r="B56" s="7"/>
      <c r="C56" s="7"/>
      <c r="D56" s="6"/>
      <c r="E56" s="20"/>
      <c r="F56" s="6"/>
      <c r="G56" s="6"/>
    </row>
    <row r="57" spans="1:7" ht="19.5" x14ac:dyDescent="0.45">
      <c r="A57" s="7"/>
      <c r="B57" s="7"/>
      <c r="C57" s="7"/>
      <c r="D57" s="8"/>
      <c r="E57" s="20"/>
      <c r="F57" s="6"/>
      <c r="G57" s="6"/>
    </row>
    <row r="58" spans="1:7" ht="19.5" x14ac:dyDescent="0.35">
      <c r="A58" s="7"/>
      <c r="B58" s="7"/>
      <c r="C58" s="7"/>
      <c r="D58" s="6"/>
      <c r="E58" s="20"/>
      <c r="F58" s="6"/>
      <c r="G58" s="6"/>
    </row>
    <row r="59" spans="1:7" ht="19.5" x14ac:dyDescent="0.35">
      <c r="A59" s="7"/>
      <c r="B59" s="7"/>
      <c r="C59" s="7"/>
      <c r="D59" s="6"/>
      <c r="E59" s="20"/>
      <c r="F59" s="6"/>
      <c r="G59" s="6"/>
    </row>
    <row r="60" spans="1:7" ht="19.5" x14ac:dyDescent="0.35">
      <c r="A60" s="7"/>
      <c r="B60" s="7"/>
      <c r="C60" s="13"/>
      <c r="D60" s="6"/>
      <c r="E60" s="20"/>
      <c r="F60" s="6"/>
      <c r="G60" s="6"/>
    </row>
    <row r="61" spans="1:7" ht="19.5" x14ac:dyDescent="0.35">
      <c r="A61" s="7"/>
      <c r="B61" s="7"/>
      <c r="C61" s="7"/>
      <c r="D61" s="6"/>
      <c r="E61" s="20"/>
      <c r="F61" s="6"/>
      <c r="G61" s="6"/>
    </row>
    <row r="62" spans="1:7" ht="19.5" x14ac:dyDescent="0.35">
      <c r="A62" s="7"/>
      <c r="B62" s="7"/>
      <c r="C62" s="7"/>
      <c r="D62" s="6"/>
      <c r="E62" s="20"/>
      <c r="F62" s="6"/>
      <c r="G62" s="6"/>
    </row>
    <row r="63" spans="1:7" ht="19.5" x14ac:dyDescent="0.35">
      <c r="A63" s="7"/>
      <c r="B63" s="7"/>
      <c r="C63" s="10"/>
      <c r="D63" s="6"/>
      <c r="E63" s="20"/>
      <c r="F63" s="6"/>
      <c r="G63" s="6"/>
    </row>
    <row r="64" spans="1:7" ht="19.5" x14ac:dyDescent="0.35">
      <c r="A64" s="7"/>
      <c r="B64" s="7"/>
      <c r="C64" s="6"/>
      <c r="D64" s="6"/>
      <c r="E64" s="20"/>
      <c r="F64" s="6"/>
      <c r="G64" s="6"/>
    </row>
    <row r="65" spans="1:2" ht="18.5" x14ac:dyDescent="0.35">
      <c r="A65" s="7"/>
      <c r="B65" s="7"/>
    </row>
    <row r="66" spans="1:2" ht="18.5" x14ac:dyDescent="0.35">
      <c r="A66" s="7"/>
      <c r="B66" s="7"/>
    </row>
    <row r="67" spans="1:2" ht="18.5" x14ac:dyDescent="0.35">
      <c r="A67" s="7"/>
      <c r="B67" s="7"/>
    </row>
    <row r="68" spans="1:2" ht="18.5" x14ac:dyDescent="0.35">
      <c r="A68" s="7"/>
      <c r="B68" s="7"/>
    </row>
    <row r="69" spans="1:2" ht="18.5" x14ac:dyDescent="0.35">
      <c r="A69" s="7"/>
      <c r="B69" s="7"/>
    </row>
    <row r="70" spans="1:2" ht="18.5" x14ac:dyDescent="0.35">
      <c r="A70" s="7"/>
      <c r="B70" s="7"/>
    </row>
    <row r="71" spans="1:2" ht="18.5" x14ac:dyDescent="0.35">
      <c r="A71" s="7"/>
      <c r="B71" s="7"/>
    </row>
    <row r="72" spans="1:2" ht="18.5" x14ac:dyDescent="0.35">
      <c r="A72" s="7"/>
      <c r="B72" s="7"/>
    </row>
    <row r="73" spans="1:2" ht="18.5" x14ac:dyDescent="0.35">
      <c r="A73" s="7"/>
      <c r="B73" s="7"/>
    </row>
    <row r="74" spans="1:2" ht="18.5" x14ac:dyDescent="0.35">
      <c r="A74" s="7"/>
      <c r="B74" s="7"/>
    </row>
    <row r="75" spans="1:2" ht="18.5" x14ac:dyDescent="0.35">
      <c r="A75" s="7"/>
      <c r="B75" s="7"/>
    </row>
    <row r="76" spans="1:2" ht="18.5" x14ac:dyDescent="0.35">
      <c r="A76" s="7"/>
      <c r="B76" s="7"/>
    </row>
    <row r="77" spans="1:2" ht="18.5" x14ac:dyDescent="0.35">
      <c r="A77" s="7"/>
      <c r="B77" s="7"/>
    </row>
    <row r="78" spans="1:2" ht="18.5" x14ac:dyDescent="0.35">
      <c r="A78" s="7"/>
      <c r="B78" s="7"/>
    </row>
    <row r="79" spans="1:2" ht="18.5" x14ac:dyDescent="0.35">
      <c r="A79" s="7"/>
      <c r="B79" s="7"/>
    </row>
    <row r="80" spans="1:2" ht="18.5" x14ac:dyDescent="0.35">
      <c r="A80" s="7"/>
      <c r="B80" s="7"/>
    </row>
    <row r="81" spans="1:2" ht="18.5" x14ac:dyDescent="0.35">
      <c r="A81" s="7"/>
      <c r="B81" s="7"/>
    </row>
    <row r="82" spans="1:2" ht="18.5" x14ac:dyDescent="0.35">
      <c r="A82" s="7"/>
      <c r="B82" s="7"/>
    </row>
    <row r="83" spans="1:2" ht="18.5" x14ac:dyDescent="0.35">
      <c r="A83" s="7"/>
      <c r="B83" s="7"/>
    </row>
    <row r="84" spans="1:2" ht="18.5" x14ac:dyDescent="0.35">
      <c r="A84" s="7"/>
      <c r="B84" s="7"/>
    </row>
    <row r="85" spans="1:2" ht="18.5" x14ac:dyDescent="0.35">
      <c r="A85" s="7"/>
      <c r="B85" s="7"/>
    </row>
    <row r="86" spans="1:2" ht="18.5" x14ac:dyDescent="0.35">
      <c r="A86" s="7"/>
      <c r="B86" s="7"/>
    </row>
    <row r="87" spans="1:2" ht="18.5" x14ac:dyDescent="0.35">
      <c r="A87" s="7"/>
      <c r="B87" s="7"/>
    </row>
    <row r="88" spans="1:2" ht="18.5" x14ac:dyDescent="0.35">
      <c r="A88" s="7"/>
      <c r="B88" s="7"/>
    </row>
    <row r="89" spans="1:2" ht="18.5" x14ac:dyDescent="0.35">
      <c r="A89" s="7"/>
      <c r="B89" s="7"/>
    </row>
    <row r="90" spans="1:2" ht="18.5" x14ac:dyDescent="0.35">
      <c r="A90" s="7"/>
      <c r="B90" s="7"/>
    </row>
    <row r="91" spans="1:2" ht="18.5" x14ac:dyDescent="0.35">
      <c r="A91" s="7"/>
      <c r="B91" s="7"/>
    </row>
    <row r="92" spans="1:2" ht="18.5" x14ac:dyDescent="0.35">
      <c r="A92" s="7"/>
      <c r="B92" s="7"/>
    </row>
    <row r="93" spans="1:2" ht="18.5" x14ac:dyDescent="0.35">
      <c r="A93" s="7"/>
      <c r="B93" s="7"/>
    </row>
    <row r="94" spans="1:2" ht="18.5" x14ac:dyDescent="0.35">
      <c r="A94" s="7"/>
      <c r="B94" s="7"/>
    </row>
    <row r="95" spans="1:2" ht="18.5" x14ac:dyDescent="0.35">
      <c r="A95" s="7"/>
      <c r="B95" s="7"/>
    </row>
    <row r="96" spans="1:2" ht="18.5" x14ac:dyDescent="0.35">
      <c r="A96" s="7"/>
      <c r="B96" s="7"/>
    </row>
    <row r="97" spans="1:2" ht="18.5" x14ac:dyDescent="0.35">
      <c r="A97" s="7"/>
      <c r="B97" s="7"/>
    </row>
    <row r="98" spans="1:2" ht="18.5" x14ac:dyDescent="0.35">
      <c r="A98" s="7"/>
      <c r="B98" s="7"/>
    </row>
    <row r="99" spans="1:2" ht="18.5" x14ac:dyDescent="0.35">
      <c r="A99" s="7"/>
      <c r="B99" s="7"/>
    </row>
    <row r="100" spans="1:2" ht="18.5" x14ac:dyDescent="0.35">
      <c r="A100" s="7"/>
      <c r="B100" s="7"/>
    </row>
    <row r="101" spans="1:2" ht="18.5" x14ac:dyDescent="0.35">
      <c r="A101" s="7"/>
      <c r="B101" s="7"/>
    </row>
    <row r="102" spans="1:2" ht="18.5" x14ac:dyDescent="0.35">
      <c r="A102" s="7"/>
      <c r="B102" s="7"/>
    </row>
    <row r="103" spans="1:2" ht="18.5" x14ac:dyDescent="0.35">
      <c r="A103" s="7"/>
      <c r="B103" s="7"/>
    </row>
    <row r="104" spans="1:2" ht="18.5" x14ac:dyDescent="0.35">
      <c r="A104" s="7"/>
      <c r="B104" s="7"/>
    </row>
    <row r="105" spans="1:2" ht="18.5" x14ac:dyDescent="0.35">
      <c r="A105" s="7"/>
      <c r="B105" s="7"/>
    </row>
    <row r="106" spans="1:2" ht="18.5" x14ac:dyDescent="0.35">
      <c r="A106" s="7"/>
      <c r="B106" s="7"/>
    </row>
    <row r="107" spans="1:2" ht="18.5" x14ac:dyDescent="0.35">
      <c r="A107" s="7"/>
      <c r="B107" s="7"/>
    </row>
    <row r="108" spans="1:2" ht="18.5" x14ac:dyDescent="0.35">
      <c r="A108" s="7"/>
      <c r="B108" s="7"/>
    </row>
    <row r="109" spans="1:2" ht="18.5" x14ac:dyDescent="0.35">
      <c r="A109" s="7"/>
      <c r="B109" s="7"/>
    </row>
    <row r="110" spans="1:2" ht="18.5" x14ac:dyDescent="0.35">
      <c r="A110" s="7"/>
      <c r="B110" s="7"/>
    </row>
    <row r="111" spans="1:2" ht="18.5" x14ac:dyDescent="0.35">
      <c r="A111" s="7"/>
      <c r="B111" s="7"/>
    </row>
    <row r="112" spans="1:2" ht="18.5" x14ac:dyDescent="0.35">
      <c r="A112" s="7"/>
      <c r="B112" s="7"/>
    </row>
    <row r="113" spans="1:2" ht="18.5" x14ac:dyDescent="0.35">
      <c r="A113" s="7"/>
      <c r="B113" s="7"/>
    </row>
    <row r="114" spans="1:2" ht="18.5" x14ac:dyDescent="0.35">
      <c r="A114" s="7"/>
      <c r="B114" s="7"/>
    </row>
    <row r="115" spans="1:2" ht="18.5" x14ac:dyDescent="0.35">
      <c r="A115" s="7"/>
      <c r="B115" s="7"/>
    </row>
    <row r="116" spans="1:2" ht="18.5" x14ac:dyDescent="0.35">
      <c r="A116" s="7"/>
      <c r="B116" s="7"/>
    </row>
    <row r="117" spans="1:2" ht="18.5" x14ac:dyDescent="0.35">
      <c r="A117" s="7"/>
      <c r="B117" s="7"/>
    </row>
    <row r="118" spans="1:2" ht="18.5" x14ac:dyDescent="0.35">
      <c r="A118" s="7"/>
      <c r="B118" s="7"/>
    </row>
    <row r="119" spans="1:2" ht="18.5" x14ac:dyDescent="0.35">
      <c r="A119" s="7"/>
      <c r="B119" s="7"/>
    </row>
    <row r="120" spans="1:2" ht="18.5" x14ac:dyDescent="0.35">
      <c r="A120" s="7"/>
      <c r="B120" s="7"/>
    </row>
    <row r="121" spans="1:2" ht="18.5" x14ac:dyDescent="0.35">
      <c r="A121" s="7"/>
      <c r="B121" s="7"/>
    </row>
    <row r="122" spans="1:2" ht="18.5" x14ac:dyDescent="0.35">
      <c r="A122" s="7"/>
      <c r="B122" s="7"/>
    </row>
    <row r="123" spans="1:2" ht="18.5" x14ac:dyDescent="0.35">
      <c r="A123" s="7"/>
      <c r="B123" s="7"/>
    </row>
    <row r="124" spans="1:2" ht="18.5" x14ac:dyDescent="0.35">
      <c r="A124" s="7"/>
      <c r="B124" s="7"/>
    </row>
    <row r="125" spans="1:2" ht="18.5" x14ac:dyDescent="0.35">
      <c r="A125" s="7"/>
      <c r="B125" s="7"/>
    </row>
    <row r="126" spans="1:2" ht="18.5" x14ac:dyDescent="0.35">
      <c r="A126" s="7"/>
      <c r="B126" s="7"/>
    </row>
    <row r="127" spans="1:2" ht="18.5" x14ac:dyDescent="0.35">
      <c r="A127" s="7"/>
      <c r="B127" s="7"/>
    </row>
    <row r="128" spans="1:2" ht="18.5" x14ac:dyDescent="0.35">
      <c r="A128" s="7"/>
      <c r="B128" s="7"/>
    </row>
    <row r="129" spans="1:2" ht="18.5" x14ac:dyDescent="0.35">
      <c r="A129" s="7"/>
      <c r="B129" s="7"/>
    </row>
    <row r="130" spans="1:2" ht="18.5" x14ac:dyDescent="0.35">
      <c r="A130" s="7"/>
      <c r="B130" s="7"/>
    </row>
    <row r="131" spans="1:2" ht="18.5" x14ac:dyDescent="0.35">
      <c r="A131" s="7"/>
      <c r="B131" s="7"/>
    </row>
    <row r="132" spans="1:2" ht="18.5" x14ac:dyDescent="0.35">
      <c r="A132" s="7"/>
      <c r="B132" s="7"/>
    </row>
    <row r="133" spans="1:2" ht="18.5" x14ac:dyDescent="0.35">
      <c r="A133" s="7"/>
      <c r="B133" s="7"/>
    </row>
    <row r="134" spans="1:2" ht="18.5" x14ac:dyDescent="0.35">
      <c r="A134" s="7"/>
      <c r="B134" s="7"/>
    </row>
    <row r="135" spans="1:2" ht="18.5" x14ac:dyDescent="0.35">
      <c r="A135" s="7"/>
      <c r="B135" s="7"/>
    </row>
    <row r="136" spans="1:2" ht="18.5" x14ac:dyDescent="0.35">
      <c r="A136" s="7"/>
      <c r="B136" s="7"/>
    </row>
    <row r="137" spans="1:2" ht="18.5" x14ac:dyDescent="0.35">
      <c r="A137" s="7"/>
      <c r="B137" s="7"/>
    </row>
    <row r="138" spans="1:2" ht="18.5" x14ac:dyDescent="0.35">
      <c r="A138" s="7"/>
      <c r="B138" s="7"/>
    </row>
    <row r="139" spans="1:2" ht="18.5" x14ac:dyDescent="0.35">
      <c r="A139" s="7"/>
      <c r="B139" s="7"/>
    </row>
    <row r="140" spans="1:2" ht="18.5" x14ac:dyDescent="0.35">
      <c r="A140" s="7"/>
      <c r="B140" s="7"/>
    </row>
    <row r="141" spans="1:2" ht="18.5" x14ac:dyDescent="0.35">
      <c r="A141" s="7"/>
      <c r="B141" s="7"/>
    </row>
    <row r="142" spans="1:2" ht="18.5" x14ac:dyDescent="0.35">
      <c r="A142" s="7"/>
      <c r="B142" s="7"/>
    </row>
    <row r="143" spans="1:2" ht="18.5" x14ac:dyDescent="0.35">
      <c r="A143" s="7"/>
      <c r="B143" s="7"/>
    </row>
    <row r="144" spans="1:2" ht="18.5" x14ac:dyDescent="0.35">
      <c r="A144" s="7"/>
      <c r="B144" s="7"/>
    </row>
    <row r="145" spans="1:2" ht="18.5" x14ac:dyDescent="0.35">
      <c r="A145" s="7"/>
      <c r="B145" s="7"/>
    </row>
    <row r="146" spans="1:2" ht="18.5" x14ac:dyDescent="0.35">
      <c r="A146" s="7"/>
      <c r="B146" s="7"/>
    </row>
    <row r="147" spans="1:2" ht="18.5" x14ac:dyDescent="0.35">
      <c r="A147" s="7"/>
      <c r="B147" s="7"/>
    </row>
    <row r="148" spans="1:2" ht="18.5" x14ac:dyDescent="0.35">
      <c r="A148" s="7"/>
      <c r="B148" s="7"/>
    </row>
    <row r="149" spans="1:2" ht="18.5" x14ac:dyDescent="0.35">
      <c r="A149" s="7"/>
      <c r="B149" s="7"/>
    </row>
    <row r="150" spans="1:2" ht="18.5" x14ac:dyDescent="0.35">
      <c r="A150" s="7"/>
      <c r="B150" s="7"/>
    </row>
    <row r="151" spans="1:2" ht="18.5" x14ac:dyDescent="0.35">
      <c r="A151" s="7"/>
      <c r="B151" s="7"/>
    </row>
    <row r="152" spans="1:2" ht="18.5" x14ac:dyDescent="0.35">
      <c r="A152" s="7"/>
      <c r="B152" s="7"/>
    </row>
    <row r="153" spans="1:2" ht="18.5" x14ac:dyDescent="0.35">
      <c r="A153" s="7"/>
      <c r="B153" s="7"/>
    </row>
    <row r="154" spans="1:2" ht="18.5" x14ac:dyDescent="0.35">
      <c r="A154" s="7"/>
      <c r="B154" s="7"/>
    </row>
    <row r="155" spans="1:2" ht="18.5" x14ac:dyDescent="0.35">
      <c r="A155" s="7"/>
      <c r="B155" s="7"/>
    </row>
    <row r="156" spans="1:2" ht="18.5" x14ac:dyDescent="0.35">
      <c r="A156" s="7"/>
      <c r="B156" s="7"/>
    </row>
    <row r="157" spans="1:2" ht="18.5" x14ac:dyDescent="0.35">
      <c r="A157" s="7"/>
      <c r="B157" s="7"/>
    </row>
    <row r="158" spans="1:2" ht="18.5" x14ac:dyDescent="0.35">
      <c r="A158" s="7"/>
      <c r="B158" s="7"/>
    </row>
    <row r="159" spans="1:2" ht="18.5" x14ac:dyDescent="0.35">
      <c r="A159" s="7"/>
      <c r="B159" s="7"/>
    </row>
    <row r="160" spans="1:2" ht="18.5" x14ac:dyDescent="0.35">
      <c r="A160" s="7"/>
      <c r="B160" s="7"/>
    </row>
    <row r="161" spans="1:2" ht="18.5" x14ac:dyDescent="0.35">
      <c r="A161" s="7"/>
      <c r="B161" s="7"/>
    </row>
    <row r="162" spans="1:2" ht="18.5" x14ac:dyDescent="0.35">
      <c r="A162" s="7"/>
      <c r="B162" s="7"/>
    </row>
    <row r="163" spans="1:2" ht="18.5" x14ac:dyDescent="0.35">
      <c r="A163" s="7"/>
      <c r="B163" s="7"/>
    </row>
    <row r="164" spans="1:2" ht="18.5" x14ac:dyDescent="0.35">
      <c r="A164" s="7"/>
      <c r="B164" s="7"/>
    </row>
    <row r="165" spans="1:2" ht="18.5" x14ac:dyDescent="0.35">
      <c r="A165" s="7"/>
      <c r="B165" s="7"/>
    </row>
    <row r="166" spans="1:2" ht="18.5" x14ac:dyDescent="0.35">
      <c r="A166" s="7"/>
      <c r="B166" s="7"/>
    </row>
    <row r="167" spans="1:2" ht="18.5" x14ac:dyDescent="0.35">
      <c r="A167" s="7"/>
      <c r="B167" s="7"/>
    </row>
    <row r="168" spans="1:2" ht="18.5" x14ac:dyDescent="0.35">
      <c r="A168" s="7"/>
      <c r="B168" s="7"/>
    </row>
    <row r="169" spans="1:2" ht="18.5" x14ac:dyDescent="0.35">
      <c r="A169" s="7"/>
      <c r="B169" s="7"/>
    </row>
    <row r="170" spans="1:2" ht="18.5" x14ac:dyDescent="0.35">
      <c r="A170" s="7"/>
      <c r="B170" s="7"/>
    </row>
    <row r="171" spans="1:2" ht="18.5" x14ac:dyDescent="0.35">
      <c r="A171" s="7"/>
      <c r="B171" s="7"/>
    </row>
    <row r="172" spans="1:2" ht="18.5" x14ac:dyDescent="0.35">
      <c r="A172" s="7"/>
      <c r="B172" s="7"/>
    </row>
    <row r="173" spans="1:2" ht="18.5" x14ac:dyDescent="0.35">
      <c r="A173" s="7"/>
      <c r="B173" s="7"/>
    </row>
    <row r="174" spans="1:2" ht="18.5" x14ac:dyDescent="0.35">
      <c r="A174" s="7"/>
      <c r="B174" s="7"/>
    </row>
    <row r="175" spans="1:2" ht="18.5" x14ac:dyDescent="0.35">
      <c r="A175" s="7"/>
      <c r="B175" s="7"/>
    </row>
    <row r="176" spans="1:2" ht="18.5" x14ac:dyDescent="0.35">
      <c r="A176" s="7"/>
      <c r="B176" s="7"/>
    </row>
    <row r="177" spans="1:2" ht="18.5" x14ac:dyDescent="0.35">
      <c r="A177" s="7"/>
      <c r="B177" s="7"/>
    </row>
    <row r="178" spans="1:2" ht="18.5" x14ac:dyDescent="0.35">
      <c r="A178" s="7"/>
      <c r="B178" s="7"/>
    </row>
    <row r="179" spans="1:2" ht="18.5" x14ac:dyDescent="0.35">
      <c r="A179" s="7"/>
      <c r="B179" s="7"/>
    </row>
    <row r="180" spans="1:2" ht="18.5" x14ac:dyDescent="0.35">
      <c r="A180" s="7"/>
      <c r="B180" s="7"/>
    </row>
    <row r="181" spans="1:2" ht="18.5" x14ac:dyDescent="0.35">
      <c r="A181" s="7"/>
      <c r="B181" s="7"/>
    </row>
    <row r="182" spans="1:2" ht="18.5" x14ac:dyDescent="0.35">
      <c r="A182" s="7"/>
      <c r="B182" s="7"/>
    </row>
    <row r="183" spans="1:2" ht="18.5" x14ac:dyDescent="0.35">
      <c r="A183" s="7"/>
      <c r="B183" s="7"/>
    </row>
    <row r="184" spans="1:2" ht="18.5" x14ac:dyDescent="0.35">
      <c r="A184" s="7"/>
      <c r="B184" s="7"/>
    </row>
    <row r="185" spans="1:2" ht="18.5" x14ac:dyDescent="0.35">
      <c r="A185" s="7"/>
      <c r="B185" s="7"/>
    </row>
    <row r="186" spans="1:2" ht="18.5" x14ac:dyDescent="0.35">
      <c r="A186" s="7"/>
      <c r="B186" s="7"/>
    </row>
    <row r="187" spans="1:2" ht="18.5" x14ac:dyDescent="0.35">
      <c r="A187" s="7"/>
      <c r="B187" s="7"/>
    </row>
    <row r="188" spans="1:2" ht="18.5" x14ac:dyDescent="0.35">
      <c r="A188" s="7"/>
      <c r="B188" s="7"/>
    </row>
    <row r="189" spans="1:2" ht="18.5" x14ac:dyDescent="0.35">
      <c r="A189" s="7"/>
      <c r="B189" s="7"/>
    </row>
    <row r="190" spans="1:2" ht="18.5" x14ac:dyDescent="0.35">
      <c r="A190" s="7"/>
      <c r="B190" s="7"/>
    </row>
    <row r="191" spans="1:2" ht="18.5" x14ac:dyDescent="0.35">
      <c r="A191" s="7"/>
      <c r="B191" s="7"/>
    </row>
    <row r="192" spans="1:2" ht="18.5" x14ac:dyDescent="0.35">
      <c r="A192" s="7"/>
      <c r="B192" s="7"/>
    </row>
    <row r="193" spans="1:2" ht="18.5" x14ac:dyDescent="0.35">
      <c r="A193" s="7"/>
      <c r="B193" s="7"/>
    </row>
    <row r="194" spans="1:2" ht="18.5" x14ac:dyDescent="0.35">
      <c r="A194" s="7"/>
      <c r="B194" s="7"/>
    </row>
    <row r="195" spans="1:2" ht="18.5" x14ac:dyDescent="0.35">
      <c r="A195" s="7"/>
      <c r="B195" s="7"/>
    </row>
    <row r="196" spans="1:2" ht="18.5" x14ac:dyDescent="0.35">
      <c r="A196" s="7"/>
      <c r="B196" s="7"/>
    </row>
    <row r="197" spans="1:2" ht="18.5" x14ac:dyDescent="0.35">
      <c r="A197" s="7"/>
      <c r="B197" s="7"/>
    </row>
    <row r="198" spans="1:2" ht="18.5" x14ac:dyDescent="0.35">
      <c r="A198" s="7"/>
      <c r="B198" s="7"/>
    </row>
    <row r="199" spans="1:2" ht="18.5" x14ac:dyDescent="0.35">
      <c r="A199" s="7"/>
      <c r="B199" s="7"/>
    </row>
    <row r="200" spans="1:2" ht="18.5" x14ac:dyDescent="0.35">
      <c r="A200" s="7"/>
      <c r="B200" s="7"/>
    </row>
    <row r="201" spans="1:2" ht="18.5" x14ac:dyDescent="0.35">
      <c r="A201" s="7"/>
      <c r="B201" s="7"/>
    </row>
    <row r="202" spans="1:2" ht="18.5" x14ac:dyDescent="0.35">
      <c r="A202" s="7"/>
      <c r="B202" s="7"/>
    </row>
    <row r="203" spans="1:2" ht="18.5" x14ac:dyDescent="0.35">
      <c r="A203" s="7"/>
      <c r="B203" s="7"/>
    </row>
    <row r="204" spans="1:2" ht="18.5" x14ac:dyDescent="0.35">
      <c r="A204" s="7"/>
      <c r="B204" s="7"/>
    </row>
    <row r="205" spans="1:2" ht="18.5" x14ac:dyDescent="0.35">
      <c r="A205" s="7"/>
      <c r="B205" s="7"/>
    </row>
    <row r="206" spans="1:2" ht="18.5" x14ac:dyDescent="0.35">
      <c r="A206" s="7"/>
      <c r="B206" s="7"/>
    </row>
    <row r="207" spans="1:2" ht="18.5" x14ac:dyDescent="0.35">
      <c r="A207" s="7"/>
      <c r="B207" s="7"/>
    </row>
    <row r="208" spans="1:2" ht="18.5" x14ac:dyDescent="0.35">
      <c r="A208" s="7"/>
      <c r="B208" s="7"/>
    </row>
    <row r="209" spans="1:2" ht="18.5" x14ac:dyDescent="0.35">
      <c r="A209" s="7"/>
      <c r="B209" s="7"/>
    </row>
    <row r="210" spans="1:2" ht="18.5" x14ac:dyDescent="0.35">
      <c r="A210" s="7"/>
      <c r="B210" s="7"/>
    </row>
    <row r="211" spans="1:2" ht="18.5" x14ac:dyDescent="0.35">
      <c r="A211" s="7"/>
      <c r="B211" s="7"/>
    </row>
    <row r="212" spans="1:2" ht="18.5" x14ac:dyDescent="0.35">
      <c r="A212" s="7"/>
      <c r="B212" s="7"/>
    </row>
    <row r="213" spans="1:2" ht="18.5" x14ac:dyDescent="0.35">
      <c r="A213" s="7"/>
      <c r="B213" s="7"/>
    </row>
    <row r="214" spans="1:2" ht="18.5" x14ac:dyDescent="0.35">
      <c r="A214" s="7"/>
      <c r="B214" s="7"/>
    </row>
    <row r="215" spans="1:2" ht="18.5" x14ac:dyDescent="0.35">
      <c r="A215" s="7"/>
      <c r="B215" s="7"/>
    </row>
    <row r="216" spans="1:2" ht="18.5" x14ac:dyDescent="0.35">
      <c r="A216" s="7"/>
      <c r="B216" s="7"/>
    </row>
    <row r="217" spans="1:2" ht="18.5" x14ac:dyDescent="0.35">
      <c r="A217" s="7"/>
      <c r="B217" s="7"/>
    </row>
    <row r="218" spans="1:2" ht="18.5" x14ac:dyDescent="0.35">
      <c r="A218" s="7"/>
      <c r="B218" s="7"/>
    </row>
    <row r="219" spans="1:2" ht="18.5" x14ac:dyDescent="0.35">
      <c r="A219" s="7"/>
      <c r="B219" s="7"/>
    </row>
    <row r="220" spans="1:2" ht="18.5" x14ac:dyDescent="0.35">
      <c r="A220" s="7"/>
      <c r="B220" s="7"/>
    </row>
    <row r="221" spans="1:2" ht="18.5" x14ac:dyDescent="0.35">
      <c r="A221" s="7"/>
      <c r="B221" s="7"/>
    </row>
    <row r="222" spans="1:2" ht="18.5" x14ac:dyDescent="0.35">
      <c r="A222" s="7"/>
      <c r="B222" s="7"/>
    </row>
    <row r="223" spans="1:2" ht="18.5" x14ac:dyDescent="0.35">
      <c r="A223" s="7"/>
      <c r="B223" s="7"/>
    </row>
    <row r="224" spans="1:2" ht="18.5" x14ac:dyDescent="0.35">
      <c r="A224" s="7"/>
      <c r="B224" s="7"/>
    </row>
    <row r="225" spans="1:2" ht="18.5" x14ac:dyDescent="0.35">
      <c r="A225" s="7"/>
      <c r="B225" s="7"/>
    </row>
    <row r="226" spans="1:2" ht="18.5" x14ac:dyDescent="0.35">
      <c r="A226" s="7"/>
      <c r="B226" s="7"/>
    </row>
    <row r="227" spans="1:2" ht="18.5" x14ac:dyDescent="0.35">
      <c r="A227" s="7"/>
      <c r="B227" s="7"/>
    </row>
    <row r="228" spans="1:2" ht="18.5" x14ac:dyDescent="0.35">
      <c r="A228" s="7"/>
      <c r="B228" s="7"/>
    </row>
    <row r="229" spans="1:2" ht="18.5" x14ac:dyDescent="0.35">
      <c r="A229" s="7"/>
      <c r="B229" s="7"/>
    </row>
    <row r="230" spans="1:2" ht="18.5" x14ac:dyDescent="0.35">
      <c r="A230" s="7"/>
      <c r="B230" s="7"/>
    </row>
    <row r="231" spans="1:2" ht="18.5" x14ac:dyDescent="0.35">
      <c r="A231" s="7"/>
      <c r="B231" s="7"/>
    </row>
    <row r="232" spans="1:2" ht="18.5" x14ac:dyDescent="0.35">
      <c r="A232" s="7"/>
      <c r="B232" s="7"/>
    </row>
    <row r="233" spans="1:2" ht="18.5" x14ac:dyDescent="0.35">
      <c r="A233" s="7"/>
      <c r="B233" s="7"/>
    </row>
    <row r="234" spans="1:2" ht="18.5" x14ac:dyDescent="0.35">
      <c r="A234" s="7"/>
      <c r="B234" s="7"/>
    </row>
    <row r="235" spans="1:2" ht="18.5" x14ac:dyDescent="0.35">
      <c r="A235" s="7"/>
      <c r="B235" s="7"/>
    </row>
    <row r="236" spans="1:2" ht="18.5" x14ac:dyDescent="0.35">
      <c r="A236" s="7"/>
      <c r="B236" s="7"/>
    </row>
    <row r="237" spans="1:2" ht="18.5" x14ac:dyDescent="0.35">
      <c r="A237" s="7"/>
      <c r="B237" s="7"/>
    </row>
    <row r="238" spans="1:2" ht="18.5" x14ac:dyDescent="0.35">
      <c r="A238" s="7"/>
      <c r="B238" s="7"/>
    </row>
    <row r="239" spans="1:2" ht="18.5" x14ac:dyDescent="0.35">
      <c r="A239" s="7"/>
      <c r="B239" s="7"/>
    </row>
    <row r="240" spans="1:2" ht="18.5" x14ac:dyDescent="0.35">
      <c r="A240" s="7"/>
      <c r="B240" s="7"/>
    </row>
    <row r="241" spans="1:2" ht="18.5" x14ac:dyDescent="0.35">
      <c r="A241" s="7"/>
      <c r="B241" s="7"/>
    </row>
    <row r="242" spans="1:2" ht="18.5" x14ac:dyDescent="0.35">
      <c r="A242" s="7"/>
      <c r="B242" s="7"/>
    </row>
    <row r="243" spans="1:2" ht="18.5" x14ac:dyDescent="0.35">
      <c r="A243" s="7"/>
      <c r="B243" s="7"/>
    </row>
    <row r="244" spans="1:2" ht="18.5" x14ac:dyDescent="0.35">
      <c r="A244" s="7"/>
      <c r="B244" s="7"/>
    </row>
    <row r="245" spans="1:2" ht="18.5" x14ac:dyDescent="0.35">
      <c r="A245" s="7"/>
      <c r="B245" s="7"/>
    </row>
    <row r="246" spans="1:2" ht="18.5" x14ac:dyDescent="0.35">
      <c r="A246" s="7"/>
      <c r="B246" s="7"/>
    </row>
    <row r="247" spans="1:2" ht="18.5" x14ac:dyDescent="0.35">
      <c r="A247" s="7"/>
      <c r="B247" s="7"/>
    </row>
    <row r="248" spans="1:2" ht="18.5" x14ac:dyDescent="0.35">
      <c r="A248" s="7"/>
      <c r="B248" s="7"/>
    </row>
    <row r="249" spans="1:2" ht="18.5" x14ac:dyDescent="0.35">
      <c r="A249" s="7"/>
      <c r="B249" s="7"/>
    </row>
    <row r="250" spans="1:2" ht="18.5" x14ac:dyDescent="0.35">
      <c r="A250" s="7"/>
      <c r="B250" s="7"/>
    </row>
    <row r="251" spans="1:2" ht="18.5" x14ac:dyDescent="0.35">
      <c r="A251" s="7"/>
      <c r="B251" s="7"/>
    </row>
    <row r="252" spans="1:2" ht="18.5" x14ac:dyDescent="0.35">
      <c r="A252" s="7"/>
      <c r="B252" s="7"/>
    </row>
    <row r="253" spans="1:2" ht="18.5" x14ac:dyDescent="0.35">
      <c r="A253" s="7"/>
      <c r="B253" s="7"/>
    </row>
    <row r="254" spans="1:2" ht="18.5" x14ac:dyDescent="0.35">
      <c r="A254" s="7"/>
      <c r="B254" s="7"/>
    </row>
    <row r="255" spans="1:2" ht="18.5" x14ac:dyDescent="0.35">
      <c r="A255" s="7"/>
      <c r="B255" s="7"/>
    </row>
    <row r="256" spans="1:2" ht="18.5" x14ac:dyDescent="0.35">
      <c r="A256" s="7"/>
      <c r="B256" s="7"/>
    </row>
    <row r="257" spans="1:2" ht="18.5" x14ac:dyDescent="0.35">
      <c r="A257" s="7"/>
      <c r="B257" s="7"/>
    </row>
    <row r="258" spans="1:2" ht="18.5" x14ac:dyDescent="0.35">
      <c r="A258" s="7"/>
      <c r="B258" s="7"/>
    </row>
    <row r="259" spans="1:2" ht="18.5" x14ac:dyDescent="0.35">
      <c r="A259" s="7"/>
      <c r="B259" s="7"/>
    </row>
    <row r="260" spans="1:2" ht="18.5" x14ac:dyDescent="0.35">
      <c r="A260" s="7"/>
      <c r="B260" s="7"/>
    </row>
    <row r="261" spans="1:2" ht="18.5" x14ac:dyDescent="0.35">
      <c r="A261" s="7"/>
      <c r="B261" s="7"/>
    </row>
    <row r="262" spans="1:2" ht="18.5" x14ac:dyDescent="0.35">
      <c r="A262" s="7"/>
      <c r="B262" s="7"/>
    </row>
    <row r="263" spans="1:2" ht="18.5" x14ac:dyDescent="0.35">
      <c r="A263" s="7"/>
      <c r="B263" s="7"/>
    </row>
    <row r="264" spans="1:2" ht="18.5" x14ac:dyDescent="0.35">
      <c r="A264" s="7"/>
      <c r="B264" s="7"/>
    </row>
    <row r="265" spans="1:2" ht="18.5" x14ac:dyDescent="0.35">
      <c r="A265" s="7"/>
      <c r="B265" s="7"/>
    </row>
    <row r="266" spans="1:2" ht="18.5" x14ac:dyDescent="0.35">
      <c r="A266" s="7"/>
      <c r="B266" s="7"/>
    </row>
    <row r="267" spans="1:2" ht="18.5" x14ac:dyDescent="0.35">
      <c r="A267" s="7"/>
      <c r="B267" s="7"/>
    </row>
    <row r="268" spans="1:2" ht="18.5" x14ac:dyDescent="0.35">
      <c r="A268" s="7"/>
      <c r="B268" s="7"/>
    </row>
    <row r="269" spans="1:2" ht="18.5" x14ac:dyDescent="0.35">
      <c r="A269" s="7"/>
      <c r="B269" s="7"/>
    </row>
    <row r="270" spans="1:2" ht="18.5" x14ac:dyDescent="0.35">
      <c r="A270" s="7"/>
      <c r="B270" s="7"/>
    </row>
    <row r="271" spans="1:2" ht="18.5" x14ac:dyDescent="0.35">
      <c r="A271" s="7"/>
      <c r="B271" s="7"/>
    </row>
    <row r="272" spans="1:2" ht="18.5" x14ac:dyDescent="0.35">
      <c r="A272" s="7"/>
      <c r="B272" s="7"/>
    </row>
    <row r="273" spans="1:2" ht="18.5" x14ac:dyDescent="0.35">
      <c r="A273" s="7"/>
      <c r="B273" s="7"/>
    </row>
    <row r="274" spans="1:2" ht="18.5" x14ac:dyDescent="0.35">
      <c r="A274" s="7"/>
      <c r="B274" s="7"/>
    </row>
    <row r="275" spans="1:2" ht="18.5" x14ac:dyDescent="0.35">
      <c r="A275" s="7"/>
      <c r="B275" s="7"/>
    </row>
    <row r="276" spans="1:2" ht="18.5" x14ac:dyDescent="0.35">
      <c r="A276" s="7"/>
      <c r="B276" s="7"/>
    </row>
    <row r="277" spans="1:2" ht="18.5" x14ac:dyDescent="0.35">
      <c r="A277" s="7"/>
      <c r="B277" s="7"/>
    </row>
    <row r="278" spans="1:2" ht="18.5" x14ac:dyDescent="0.35">
      <c r="A278" s="7"/>
      <c r="B278" s="7"/>
    </row>
    <row r="279" spans="1:2" ht="18.5" x14ac:dyDescent="0.35">
      <c r="A279" s="7"/>
      <c r="B279" s="7"/>
    </row>
    <row r="280" spans="1:2" ht="18.5" x14ac:dyDescent="0.35">
      <c r="A280" s="7"/>
      <c r="B280" s="7"/>
    </row>
    <row r="281" spans="1:2" ht="18.5" x14ac:dyDescent="0.35">
      <c r="A281" s="7"/>
      <c r="B281" s="7"/>
    </row>
    <row r="282" spans="1:2" ht="18.5" x14ac:dyDescent="0.35">
      <c r="A282" s="7"/>
      <c r="B282" s="7"/>
    </row>
    <row r="283" spans="1:2" ht="18.5" x14ac:dyDescent="0.35">
      <c r="A283" s="7"/>
      <c r="B283" s="7"/>
    </row>
    <row r="284" spans="1:2" ht="18.5" x14ac:dyDescent="0.35">
      <c r="A284" s="7"/>
      <c r="B284" s="7"/>
    </row>
    <row r="285" spans="1:2" ht="18.5" x14ac:dyDescent="0.35">
      <c r="A285" s="7"/>
      <c r="B285" s="7"/>
    </row>
    <row r="286" spans="1:2" ht="18.5" x14ac:dyDescent="0.35">
      <c r="A286" s="7"/>
      <c r="B286" s="7"/>
    </row>
    <row r="287" spans="1:2" ht="18.5" x14ac:dyDescent="0.35">
      <c r="A287" s="7"/>
      <c r="B287" s="7"/>
    </row>
    <row r="288" spans="1:2" ht="18.5" x14ac:dyDescent="0.35">
      <c r="A288" s="7"/>
      <c r="B288" s="7"/>
    </row>
    <row r="289" spans="1:2" ht="18.5" x14ac:dyDescent="0.35">
      <c r="A289" s="7"/>
      <c r="B289" s="7"/>
    </row>
    <row r="290" spans="1:2" ht="18.5" x14ac:dyDescent="0.35">
      <c r="A290" s="7"/>
      <c r="B290" s="7"/>
    </row>
    <row r="291" spans="1:2" ht="18.5" x14ac:dyDescent="0.35">
      <c r="A291" s="7"/>
      <c r="B291" s="7"/>
    </row>
    <row r="292" spans="1:2" ht="18.5" x14ac:dyDescent="0.35">
      <c r="A292" s="7"/>
      <c r="B292" s="7"/>
    </row>
    <row r="293" spans="1:2" ht="18.5" x14ac:dyDescent="0.35">
      <c r="A293" s="7"/>
      <c r="B293" s="7"/>
    </row>
    <row r="294" spans="1:2" ht="18.5" x14ac:dyDescent="0.35">
      <c r="A294" s="7"/>
      <c r="B294" s="7"/>
    </row>
    <row r="295" spans="1:2" ht="18.5" x14ac:dyDescent="0.35">
      <c r="A295" s="7"/>
      <c r="B295" s="7"/>
    </row>
    <row r="296" spans="1:2" ht="18.5" x14ac:dyDescent="0.35">
      <c r="A296" s="7"/>
      <c r="B296" s="7"/>
    </row>
    <row r="297" spans="1:2" ht="18.5" x14ac:dyDescent="0.35">
      <c r="A297" s="7"/>
      <c r="B297" s="7"/>
    </row>
    <row r="298" spans="1:2" ht="18.5" x14ac:dyDescent="0.35">
      <c r="A298" s="7"/>
      <c r="B298" s="7"/>
    </row>
    <row r="299" spans="1:2" ht="18.5" x14ac:dyDescent="0.35">
      <c r="A299" s="7"/>
      <c r="B299" s="7"/>
    </row>
    <row r="300" spans="1:2" ht="18.5" x14ac:dyDescent="0.35">
      <c r="A300" s="7"/>
      <c r="B300" s="7"/>
    </row>
    <row r="301" spans="1:2" ht="18.5" x14ac:dyDescent="0.35">
      <c r="A301" s="7"/>
      <c r="B301" s="7"/>
    </row>
    <row r="302" spans="1:2" ht="18.5" x14ac:dyDescent="0.35">
      <c r="A302" s="7"/>
      <c r="B302" s="7"/>
    </row>
    <row r="303" spans="1:2" ht="18.5" x14ac:dyDescent="0.35">
      <c r="A303" s="7"/>
      <c r="B303" s="7"/>
    </row>
    <row r="304" spans="1:2" ht="18.5" x14ac:dyDescent="0.35">
      <c r="A304" s="7"/>
      <c r="B304" s="7"/>
    </row>
    <row r="305" spans="1:2" ht="18.5" x14ac:dyDescent="0.35">
      <c r="A305" s="7"/>
      <c r="B305" s="7"/>
    </row>
    <row r="306" spans="1:2" ht="18.5" x14ac:dyDescent="0.35">
      <c r="A306" s="7"/>
      <c r="B306" s="7"/>
    </row>
    <row r="307" spans="1:2" ht="18.5" x14ac:dyDescent="0.35">
      <c r="A307" s="7"/>
      <c r="B307" s="7"/>
    </row>
    <row r="308" spans="1:2" ht="18.5" x14ac:dyDescent="0.35">
      <c r="A308" s="7"/>
      <c r="B308" s="7"/>
    </row>
    <row r="309" spans="1:2" ht="18.5" x14ac:dyDescent="0.35">
      <c r="A309" s="7"/>
      <c r="B309" s="7"/>
    </row>
    <row r="310" spans="1:2" ht="18.5" x14ac:dyDescent="0.35">
      <c r="A310" s="7"/>
      <c r="B310" s="7"/>
    </row>
    <row r="311" spans="1:2" ht="18.5" x14ac:dyDescent="0.35">
      <c r="A311" s="7"/>
      <c r="B311" s="7"/>
    </row>
    <row r="312" spans="1:2" ht="18.5" x14ac:dyDescent="0.35">
      <c r="A312" s="7"/>
      <c r="B312" s="7"/>
    </row>
    <row r="313" spans="1:2" ht="18.5" x14ac:dyDescent="0.35">
      <c r="A313" s="7"/>
      <c r="B313" s="7"/>
    </row>
    <row r="314" spans="1:2" ht="18.5" x14ac:dyDescent="0.35">
      <c r="A314" s="7"/>
      <c r="B314" s="7"/>
    </row>
    <row r="315" spans="1:2" ht="18.5" x14ac:dyDescent="0.35">
      <c r="A315" s="7"/>
      <c r="B315" s="7"/>
    </row>
    <row r="316" spans="1:2" ht="18.5" x14ac:dyDescent="0.35">
      <c r="A316" s="7"/>
      <c r="B316" s="7"/>
    </row>
    <row r="317" spans="1:2" ht="18.5" x14ac:dyDescent="0.35">
      <c r="A317" s="7"/>
      <c r="B317" s="7"/>
    </row>
    <row r="318" spans="1:2" ht="18.5" x14ac:dyDescent="0.35">
      <c r="A318" s="7"/>
      <c r="B318" s="7"/>
    </row>
    <row r="319" spans="1:2" ht="18.5" x14ac:dyDescent="0.35">
      <c r="A319" s="7"/>
      <c r="B319" s="7"/>
    </row>
    <row r="320" spans="1:2" ht="18.5" x14ac:dyDescent="0.35">
      <c r="A320" s="7"/>
      <c r="B320" s="7"/>
    </row>
    <row r="321" spans="1:2" ht="18.5" x14ac:dyDescent="0.35">
      <c r="A321" s="7"/>
      <c r="B321" s="7"/>
    </row>
    <row r="322" spans="1:2" ht="18.5" x14ac:dyDescent="0.35">
      <c r="A322" s="7"/>
      <c r="B322" s="7"/>
    </row>
    <row r="323" spans="1:2" ht="18.5" x14ac:dyDescent="0.35">
      <c r="A323" s="7"/>
      <c r="B323" s="7"/>
    </row>
    <row r="324" spans="1:2" ht="18.5" x14ac:dyDescent="0.35">
      <c r="A324" s="7"/>
      <c r="B324" s="7"/>
    </row>
    <row r="325" spans="1:2" ht="18.5" x14ac:dyDescent="0.35">
      <c r="A325" s="7"/>
      <c r="B325" s="7"/>
    </row>
    <row r="326" spans="1:2" ht="18.5" x14ac:dyDescent="0.35">
      <c r="A326" s="7"/>
      <c r="B326" s="7"/>
    </row>
    <row r="327" spans="1:2" ht="18.5" x14ac:dyDescent="0.35">
      <c r="A327" s="7"/>
      <c r="B327" s="7"/>
    </row>
    <row r="328" spans="1:2" ht="18.5" x14ac:dyDescent="0.35">
      <c r="A328" s="7"/>
      <c r="B328" s="7"/>
    </row>
    <row r="329" spans="1:2" ht="18.5" x14ac:dyDescent="0.35">
      <c r="A329" s="7"/>
      <c r="B329" s="7"/>
    </row>
    <row r="330" spans="1:2" ht="18.5" x14ac:dyDescent="0.35">
      <c r="A330" s="7"/>
      <c r="B330" s="7"/>
    </row>
    <row r="331" spans="1:2" ht="18.5" x14ac:dyDescent="0.35">
      <c r="A331" s="7"/>
      <c r="B331" s="7"/>
    </row>
    <row r="332" spans="1:2" ht="18.5" x14ac:dyDescent="0.35">
      <c r="A332" s="7"/>
      <c r="B332" s="7"/>
    </row>
    <row r="333" spans="1:2" ht="18.5" x14ac:dyDescent="0.35">
      <c r="A333" s="7"/>
      <c r="B333" s="7"/>
    </row>
    <row r="334" spans="1:2" ht="18.5" x14ac:dyDescent="0.35">
      <c r="A334" s="7"/>
      <c r="B334" s="7"/>
    </row>
    <row r="335" spans="1:2" ht="18.5" x14ac:dyDescent="0.35">
      <c r="A335" s="7"/>
      <c r="B335" s="7"/>
    </row>
    <row r="336" spans="1:2" ht="18.5" x14ac:dyDescent="0.35">
      <c r="A336" s="7"/>
      <c r="B336" s="7"/>
    </row>
    <row r="337" spans="1:2" ht="18.5" x14ac:dyDescent="0.35">
      <c r="A337" s="7"/>
      <c r="B337" s="7"/>
    </row>
    <row r="338" spans="1:2" ht="18.5" x14ac:dyDescent="0.35">
      <c r="A338" s="7"/>
      <c r="B338" s="7"/>
    </row>
    <row r="339" spans="1:2" ht="18.5" x14ac:dyDescent="0.35">
      <c r="A339" s="7"/>
      <c r="B339" s="7"/>
    </row>
    <row r="340" spans="1:2" ht="18.5" x14ac:dyDescent="0.35">
      <c r="A340" s="7"/>
      <c r="B340" s="7"/>
    </row>
    <row r="341" spans="1:2" ht="18.5" x14ac:dyDescent="0.35">
      <c r="A341" s="7"/>
      <c r="B341" s="7"/>
    </row>
    <row r="342" spans="1:2" ht="18.5" x14ac:dyDescent="0.35">
      <c r="A342" s="7"/>
      <c r="B342" s="7"/>
    </row>
    <row r="343" spans="1:2" ht="18.5" x14ac:dyDescent="0.35">
      <c r="A343" s="7"/>
      <c r="B343" s="7"/>
    </row>
    <row r="344" spans="1:2" ht="18.5" x14ac:dyDescent="0.35">
      <c r="A344" s="7"/>
      <c r="B344" s="7"/>
    </row>
    <row r="345" spans="1:2" ht="18.5" x14ac:dyDescent="0.35">
      <c r="A345" s="7"/>
      <c r="B345" s="7"/>
    </row>
    <row r="346" spans="1:2" ht="18.5" x14ac:dyDescent="0.35">
      <c r="A346" s="7"/>
      <c r="B346" s="7"/>
    </row>
    <row r="347" spans="1:2" ht="18.5" x14ac:dyDescent="0.35">
      <c r="A347" s="7"/>
      <c r="B347" s="7"/>
    </row>
    <row r="348" spans="1:2" ht="18.5" x14ac:dyDescent="0.35">
      <c r="A348" s="7"/>
      <c r="B348" s="7"/>
    </row>
    <row r="349" spans="1:2" ht="18.5" x14ac:dyDescent="0.35">
      <c r="A349" s="7"/>
      <c r="B349" s="7"/>
    </row>
    <row r="350" spans="1:2" ht="18.5" x14ac:dyDescent="0.35">
      <c r="A350" s="7"/>
      <c r="B350" s="7"/>
    </row>
    <row r="351" spans="1:2" ht="18.5" x14ac:dyDescent="0.35">
      <c r="A351" s="7"/>
      <c r="B351" s="7"/>
    </row>
    <row r="352" spans="1:2" ht="18.5" x14ac:dyDescent="0.35">
      <c r="A352" s="7"/>
      <c r="B352" s="7"/>
    </row>
    <row r="353" spans="1:2" ht="18.5" x14ac:dyDescent="0.35">
      <c r="A353" s="7"/>
      <c r="B353" s="7"/>
    </row>
    <row r="354" spans="1:2" ht="18.5" x14ac:dyDescent="0.35">
      <c r="A354" s="7"/>
      <c r="B354" s="7"/>
    </row>
    <row r="355" spans="1:2" ht="18.5" x14ac:dyDescent="0.35">
      <c r="A355" s="7"/>
      <c r="B355" s="7"/>
    </row>
    <row r="356" spans="1:2" ht="18.5" x14ac:dyDescent="0.35">
      <c r="A356" s="7"/>
      <c r="B356" s="7"/>
    </row>
    <row r="357" spans="1:2" ht="18.5" x14ac:dyDescent="0.35">
      <c r="A357" s="7"/>
      <c r="B357" s="7"/>
    </row>
    <row r="358" spans="1:2" ht="18.5" x14ac:dyDescent="0.35">
      <c r="A358" s="7"/>
      <c r="B358" s="7"/>
    </row>
    <row r="359" spans="1:2" ht="18.5" x14ac:dyDescent="0.35">
      <c r="A359" s="7"/>
      <c r="B359" s="7"/>
    </row>
    <row r="360" spans="1:2" ht="18.5" x14ac:dyDescent="0.35">
      <c r="A360" s="7"/>
      <c r="B360" s="7"/>
    </row>
    <row r="361" spans="1:2" ht="18.5" x14ac:dyDescent="0.35">
      <c r="A361" s="7"/>
      <c r="B361" s="7"/>
    </row>
    <row r="362" spans="1:2" ht="18.5" x14ac:dyDescent="0.35">
      <c r="A362" s="7"/>
      <c r="B362" s="7"/>
    </row>
    <row r="363" spans="1:2" ht="18.5" x14ac:dyDescent="0.35">
      <c r="A363" s="7"/>
      <c r="B363" s="7"/>
    </row>
    <row r="364" spans="1:2" ht="18.5" x14ac:dyDescent="0.35">
      <c r="A364" s="7"/>
      <c r="B364" s="7"/>
    </row>
    <row r="365" spans="1:2" ht="18.5" x14ac:dyDescent="0.35">
      <c r="A365" s="7"/>
      <c r="B365" s="7"/>
    </row>
    <row r="366" spans="1:2" ht="18.5" x14ac:dyDescent="0.35">
      <c r="A366" s="7"/>
      <c r="B366" s="7"/>
    </row>
    <row r="367" spans="1:2" ht="18.5" x14ac:dyDescent="0.35">
      <c r="A367" s="7"/>
      <c r="B367" s="7"/>
    </row>
    <row r="368" spans="1:2" ht="18.5" x14ac:dyDescent="0.35">
      <c r="A368" s="7"/>
      <c r="B368" s="7"/>
    </row>
    <row r="369" spans="1:2" ht="18.5" x14ac:dyDescent="0.35">
      <c r="A369" s="7"/>
      <c r="B369" s="7"/>
    </row>
    <row r="370" spans="1:2" ht="18.5" x14ac:dyDescent="0.35">
      <c r="A370" s="7"/>
      <c r="B370" s="7"/>
    </row>
    <row r="371" spans="1:2" ht="18.5" x14ac:dyDescent="0.35">
      <c r="A371" s="7"/>
      <c r="B371" s="7"/>
    </row>
    <row r="372" spans="1:2" ht="18.5" x14ac:dyDescent="0.35">
      <c r="A372" s="7"/>
      <c r="B372" s="7"/>
    </row>
    <row r="373" spans="1:2" ht="18.5" x14ac:dyDescent="0.35">
      <c r="A373" s="7"/>
      <c r="B373" s="7"/>
    </row>
    <row r="374" spans="1:2" ht="18.5" x14ac:dyDescent="0.35">
      <c r="A374" s="7"/>
      <c r="B374" s="7"/>
    </row>
    <row r="375" spans="1:2" ht="18.5" x14ac:dyDescent="0.35">
      <c r="A375" s="7"/>
      <c r="B375" s="7"/>
    </row>
    <row r="376" spans="1:2" ht="18.5" x14ac:dyDescent="0.35">
      <c r="A376" s="7"/>
      <c r="B376" s="7"/>
    </row>
    <row r="377" spans="1:2" ht="18.5" x14ac:dyDescent="0.35">
      <c r="A377" s="7"/>
      <c r="B377" s="7"/>
    </row>
    <row r="378" spans="1:2" ht="18.5" x14ac:dyDescent="0.35">
      <c r="A378" s="7"/>
      <c r="B378" s="7"/>
    </row>
    <row r="379" spans="1:2" ht="18.5" x14ac:dyDescent="0.35">
      <c r="A379" s="7"/>
      <c r="B379" s="7"/>
    </row>
    <row r="380" spans="1:2" ht="18.5" x14ac:dyDescent="0.35">
      <c r="A380" s="7"/>
      <c r="B380" s="7"/>
    </row>
    <row r="381" spans="1:2" ht="18.5" x14ac:dyDescent="0.35">
      <c r="A381" s="7"/>
      <c r="B381" s="7"/>
    </row>
    <row r="382" spans="1:2" ht="18.5" x14ac:dyDescent="0.35">
      <c r="A382" s="7"/>
      <c r="B382" s="7"/>
    </row>
    <row r="383" spans="1:2" ht="18.5" x14ac:dyDescent="0.35">
      <c r="A383" s="7"/>
      <c r="B383" s="7"/>
    </row>
    <row r="384" spans="1:2" ht="18.5" x14ac:dyDescent="0.35">
      <c r="A384" s="7"/>
      <c r="B384" s="7"/>
    </row>
    <row r="385" spans="1:2" ht="18.5" x14ac:dyDescent="0.35">
      <c r="A385" s="7"/>
      <c r="B385" s="7"/>
    </row>
    <row r="386" spans="1:2" ht="18.5" x14ac:dyDescent="0.35">
      <c r="A386" s="7"/>
      <c r="B386" s="7"/>
    </row>
    <row r="387" spans="1:2" ht="18.5" x14ac:dyDescent="0.35">
      <c r="A387" s="7"/>
      <c r="B387" s="7"/>
    </row>
    <row r="388" spans="1:2" ht="18.5" x14ac:dyDescent="0.35">
      <c r="A388" s="7"/>
      <c r="B388" s="7"/>
    </row>
    <row r="389" spans="1:2" ht="18.5" x14ac:dyDescent="0.35">
      <c r="A389" s="7"/>
      <c r="B389" s="7"/>
    </row>
    <row r="390" spans="1:2" ht="18.5" x14ac:dyDescent="0.35">
      <c r="A390" s="7"/>
      <c r="B390" s="7"/>
    </row>
    <row r="391" spans="1:2" ht="18.5" x14ac:dyDescent="0.35">
      <c r="A391" s="7"/>
      <c r="B391" s="7"/>
    </row>
    <row r="392" spans="1:2" ht="18.5" x14ac:dyDescent="0.35">
      <c r="A392" s="7"/>
      <c r="B392" s="7"/>
    </row>
    <row r="393" spans="1:2" ht="18.5" x14ac:dyDescent="0.35">
      <c r="A393" s="7"/>
      <c r="B393" s="7"/>
    </row>
    <row r="394" spans="1:2" ht="18.5" x14ac:dyDescent="0.35">
      <c r="A394" s="7"/>
      <c r="B394" s="7"/>
    </row>
    <row r="395" spans="1:2" ht="18.5" x14ac:dyDescent="0.35">
      <c r="A395" s="7"/>
      <c r="B395" s="7"/>
    </row>
    <row r="396" spans="1:2" ht="18.5" x14ac:dyDescent="0.35">
      <c r="A396" s="7"/>
      <c r="B396" s="7"/>
    </row>
    <row r="397" spans="1:2" ht="18.5" x14ac:dyDescent="0.35">
      <c r="A397" s="7"/>
      <c r="B397" s="7"/>
    </row>
    <row r="398" spans="1:2" ht="18.5" x14ac:dyDescent="0.35">
      <c r="A398" s="7"/>
      <c r="B398" s="7"/>
    </row>
    <row r="399" spans="1:2" ht="18.5" x14ac:dyDescent="0.35">
      <c r="A399" s="7"/>
      <c r="B399" s="7"/>
    </row>
    <row r="400" spans="1:2" ht="18.5" x14ac:dyDescent="0.35">
      <c r="A400" s="7"/>
      <c r="B400" s="7"/>
    </row>
    <row r="401" spans="1:2" ht="18.5" x14ac:dyDescent="0.35">
      <c r="A401" s="7"/>
      <c r="B401" s="7"/>
    </row>
    <row r="402" spans="1:2" ht="18.5" x14ac:dyDescent="0.35">
      <c r="A402" s="7"/>
      <c r="B402" s="7"/>
    </row>
    <row r="403" spans="1:2" ht="18.5" x14ac:dyDescent="0.35">
      <c r="A403" s="7"/>
      <c r="B403" s="7"/>
    </row>
    <row r="404" spans="1:2" ht="18.5" x14ac:dyDescent="0.35">
      <c r="A404" s="7"/>
      <c r="B404" s="7"/>
    </row>
    <row r="405" spans="1:2" ht="18.5" x14ac:dyDescent="0.35">
      <c r="A405" s="7"/>
      <c r="B405" s="7"/>
    </row>
    <row r="406" spans="1:2" ht="18.5" x14ac:dyDescent="0.35">
      <c r="A406" s="7"/>
      <c r="B406" s="7"/>
    </row>
    <row r="407" spans="1:2" ht="18.5" x14ac:dyDescent="0.35">
      <c r="A407" s="7"/>
      <c r="B407" s="7"/>
    </row>
    <row r="408" spans="1:2" ht="18.5" x14ac:dyDescent="0.35">
      <c r="A408" s="7"/>
      <c r="B408" s="7"/>
    </row>
    <row r="409" spans="1:2" ht="18.5" x14ac:dyDescent="0.35">
      <c r="A409" s="7"/>
      <c r="B409" s="7"/>
    </row>
    <row r="410" spans="1:2" ht="18.5" x14ac:dyDescent="0.35">
      <c r="A410" s="7"/>
      <c r="B410" s="7"/>
    </row>
    <row r="411" spans="1:2" ht="18.5" x14ac:dyDescent="0.35">
      <c r="A411" s="7"/>
      <c r="B411" s="7"/>
    </row>
    <row r="412" spans="1:2" ht="18.5" x14ac:dyDescent="0.35">
      <c r="A412" s="7"/>
      <c r="B412" s="7"/>
    </row>
    <row r="413" spans="1:2" ht="18.5" x14ac:dyDescent="0.35">
      <c r="A413" s="7"/>
      <c r="B413" s="7"/>
    </row>
    <row r="414" spans="1:2" ht="18.5" x14ac:dyDescent="0.35">
      <c r="A414" s="7"/>
      <c r="B414" s="7"/>
    </row>
    <row r="415" spans="1:2" ht="18.5" x14ac:dyDescent="0.35">
      <c r="A415" s="7"/>
      <c r="B415" s="7"/>
    </row>
    <row r="416" spans="1:2" ht="18.5" x14ac:dyDescent="0.35">
      <c r="A416" s="7"/>
      <c r="B416" s="7"/>
    </row>
    <row r="417" spans="1:2" ht="18.5" x14ac:dyDescent="0.35">
      <c r="A417" s="7"/>
      <c r="B417" s="7"/>
    </row>
    <row r="418" spans="1:2" ht="18.5" x14ac:dyDescent="0.35">
      <c r="A418" s="7"/>
      <c r="B418" s="7"/>
    </row>
    <row r="419" spans="1:2" ht="18.5" x14ac:dyDescent="0.35">
      <c r="A419" s="7"/>
      <c r="B419" s="7"/>
    </row>
    <row r="420" spans="1:2" ht="18.5" x14ac:dyDescent="0.35">
      <c r="A420" s="7"/>
      <c r="B420" s="7"/>
    </row>
    <row r="421" spans="1:2" ht="18.5" x14ac:dyDescent="0.35">
      <c r="A421" s="7"/>
      <c r="B421" s="7"/>
    </row>
    <row r="422" spans="1:2" ht="18.5" x14ac:dyDescent="0.35">
      <c r="A422" s="7"/>
      <c r="B422" s="7"/>
    </row>
    <row r="423" spans="1:2" ht="18.5" x14ac:dyDescent="0.35">
      <c r="A423" s="7"/>
      <c r="B423" s="7"/>
    </row>
    <row r="424" spans="1:2" ht="18.5" x14ac:dyDescent="0.35">
      <c r="A424" s="7"/>
      <c r="B424" s="7"/>
    </row>
    <row r="425" spans="1:2" ht="18.5" x14ac:dyDescent="0.35">
      <c r="A425" s="7"/>
      <c r="B425" s="7"/>
    </row>
    <row r="426" spans="1:2" ht="18.5" x14ac:dyDescent="0.35">
      <c r="A426" s="7"/>
      <c r="B426" s="7"/>
    </row>
    <row r="427" spans="1:2" ht="18.5" x14ac:dyDescent="0.35">
      <c r="A427" s="7"/>
      <c r="B427" s="7"/>
    </row>
    <row r="428" spans="1:2" ht="18.5" x14ac:dyDescent="0.35">
      <c r="A428" s="7"/>
      <c r="B428" s="7"/>
    </row>
    <row r="429" spans="1:2" ht="18.5" x14ac:dyDescent="0.35">
      <c r="A429" s="7"/>
      <c r="B429" s="7"/>
    </row>
    <row r="430" spans="1:2" ht="18.5" x14ac:dyDescent="0.35">
      <c r="A430" s="7"/>
      <c r="B430" s="7"/>
    </row>
    <row r="431" spans="1:2" ht="18.5" x14ac:dyDescent="0.35">
      <c r="A431" s="7"/>
      <c r="B431" s="7"/>
    </row>
    <row r="432" spans="1:2" ht="18.5" x14ac:dyDescent="0.35">
      <c r="A432" s="7"/>
      <c r="B432" s="7"/>
    </row>
    <row r="433" spans="1:2" ht="18.5" x14ac:dyDescent="0.35">
      <c r="A433" s="7"/>
      <c r="B433" s="7"/>
    </row>
    <row r="434" spans="1:2" ht="18.5" x14ac:dyDescent="0.35">
      <c r="A434" s="7"/>
      <c r="B434" s="7"/>
    </row>
    <row r="435" spans="1:2" ht="18.5" x14ac:dyDescent="0.35">
      <c r="A435" s="7"/>
      <c r="B435" s="7"/>
    </row>
    <row r="436" spans="1:2" ht="18.5" x14ac:dyDescent="0.35">
      <c r="A436" s="7"/>
      <c r="B436" s="7"/>
    </row>
    <row r="437" spans="1:2" ht="18.5" x14ac:dyDescent="0.35">
      <c r="A437" s="7"/>
      <c r="B437" s="7"/>
    </row>
    <row r="438" spans="1:2" ht="18.5" x14ac:dyDescent="0.35">
      <c r="A438" s="7"/>
      <c r="B438" s="7"/>
    </row>
    <row r="439" spans="1:2" ht="18.5" x14ac:dyDescent="0.35">
      <c r="A439" s="7"/>
      <c r="B439" s="7"/>
    </row>
    <row r="440" spans="1:2" ht="18.5" x14ac:dyDescent="0.35">
      <c r="A440" s="7"/>
      <c r="B440" s="7"/>
    </row>
    <row r="441" spans="1:2" ht="18.5" x14ac:dyDescent="0.35">
      <c r="A441" s="7"/>
      <c r="B441" s="7"/>
    </row>
    <row r="442" spans="1:2" ht="18.5" x14ac:dyDescent="0.35">
      <c r="A442" s="7"/>
      <c r="B442" s="7"/>
    </row>
    <row r="443" spans="1:2" ht="18.5" x14ac:dyDescent="0.35">
      <c r="A443" s="7"/>
      <c r="B443" s="7"/>
    </row>
    <row r="444" spans="1:2" ht="18.5" x14ac:dyDescent="0.35">
      <c r="A444" s="7"/>
      <c r="B444" s="7"/>
    </row>
    <row r="445" spans="1:2" ht="18.5" x14ac:dyDescent="0.35">
      <c r="A445" s="7"/>
      <c r="B445" s="7"/>
    </row>
    <row r="446" spans="1:2" ht="18.5" x14ac:dyDescent="0.35">
      <c r="A446" s="7"/>
      <c r="B446" s="7"/>
    </row>
    <row r="447" spans="1:2" ht="18.5" x14ac:dyDescent="0.35">
      <c r="A447" s="7"/>
      <c r="B447" s="7"/>
    </row>
    <row r="448" spans="1:2" ht="18.5" x14ac:dyDescent="0.35">
      <c r="A448" s="7"/>
      <c r="B448" s="7"/>
    </row>
    <row r="449" spans="1:2" ht="18.5" x14ac:dyDescent="0.35">
      <c r="A449" s="7"/>
      <c r="B449" s="7"/>
    </row>
    <row r="450" spans="1:2" ht="18.5" x14ac:dyDescent="0.35">
      <c r="A450" s="7"/>
      <c r="B450" s="7"/>
    </row>
    <row r="451" spans="1:2" ht="18.5" x14ac:dyDescent="0.35">
      <c r="A451" s="7"/>
      <c r="B451" s="7"/>
    </row>
    <row r="452" spans="1:2" ht="18.5" x14ac:dyDescent="0.35">
      <c r="A452" s="7"/>
      <c r="B452" s="7"/>
    </row>
    <row r="453" spans="1:2" ht="18.5" x14ac:dyDescent="0.35">
      <c r="A453" s="7"/>
      <c r="B453" s="7"/>
    </row>
    <row r="454" spans="1:2" ht="18.5" x14ac:dyDescent="0.35">
      <c r="A454" s="7"/>
      <c r="B454" s="7"/>
    </row>
    <row r="455" spans="1:2" ht="18.5" x14ac:dyDescent="0.35">
      <c r="A455" s="7"/>
      <c r="B455" s="7"/>
    </row>
    <row r="456" spans="1:2" ht="18.5" x14ac:dyDescent="0.35">
      <c r="A456" s="7"/>
      <c r="B456" s="7"/>
    </row>
    <row r="457" spans="1:2" ht="18.5" x14ac:dyDescent="0.35">
      <c r="A457" s="7"/>
      <c r="B457" s="7"/>
    </row>
    <row r="458" spans="1:2" ht="18.5" x14ac:dyDescent="0.35">
      <c r="A458" s="7"/>
      <c r="B458" s="7"/>
    </row>
    <row r="459" spans="1:2" ht="18.5" x14ac:dyDescent="0.35">
      <c r="A459" s="7"/>
      <c r="B459" s="7"/>
    </row>
    <row r="460" spans="1:2" ht="18.5" x14ac:dyDescent="0.35">
      <c r="A460" s="7"/>
      <c r="B460" s="7"/>
    </row>
    <row r="461" spans="1:2" ht="18.5" x14ac:dyDescent="0.35">
      <c r="A461" s="7"/>
      <c r="B461" s="7"/>
    </row>
    <row r="462" spans="1:2" ht="18.5" x14ac:dyDescent="0.35">
      <c r="A462" s="7"/>
      <c r="B462" s="7"/>
    </row>
    <row r="463" spans="1:2" ht="18.5" x14ac:dyDescent="0.35">
      <c r="A463" s="7"/>
      <c r="B463" s="7"/>
    </row>
    <row r="464" spans="1:2" ht="18.5" x14ac:dyDescent="0.35">
      <c r="A464" s="7"/>
      <c r="B464" s="7"/>
    </row>
    <row r="465" spans="1:2" ht="18.5" x14ac:dyDescent="0.35">
      <c r="A465" s="7"/>
      <c r="B465" s="7"/>
    </row>
    <row r="466" spans="1:2" ht="18.5" x14ac:dyDescent="0.35">
      <c r="A466" s="7"/>
      <c r="B466" s="7"/>
    </row>
    <row r="467" spans="1:2" ht="18.5" x14ac:dyDescent="0.35">
      <c r="A467" s="7"/>
      <c r="B467" s="7"/>
    </row>
    <row r="468" spans="1:2" ht="18.5" x14ac:dyDescent="0.35">
      <c r="A468" s="7"/>
      <c r="B468" s="7"/>
    </row>
    <row r="469" spans="1:2" ht="18.5" x14ac:dyDescent="0.35">
      <c r="A469" s="7"/>
      <c r="B469" s="7"/>
    </row>
    <row r="470" spans="1:2" ht="18.5" x14ac:dyDescent="0.35">
      <c r="A470" s="7"/>
      <c r="B470" s="7"/>
    </row>
    <row r="471" spans="1:2" ht="18.5" x14ac:dyDescent="0.35">
      <c r="A471" s="7"/>
      <c r="B471" s="7"/>
    </row>
    <row r="472" spans="1:2" ht="18.5" x14ac:dyDescent="0.35">
      <c r="A472" s="7"/>
      <c r="B472" s="7"/>
    </row>
    <row r="473" spans="1:2" ht="18.5" x14ac:dyDescent="0.35">
      <c r="A473" s="7"/>
      <c r="B473" s="7"/>
    </row>
    <row r="474" spans="1:2" ht="18.5" x14ac:dyDescent="0.35">
      <c r="A474" s="7"/>
      <c r="B474" s="7"/>
    </row>
    <row r="475" spans="1:2" ht="18.5" x14ac:dyDescent="0.35">
      <c r="A475" s="7"/>
      <c r="B475" s="7"/>
    </row>
    <row r="476" spans="1:2" ht="18.5" x14ac:dyDescent="0.35">
      <c r="A476" s="7"/>
      <c r="B476" s="7"/>
    </row>
    <row r="477" spans="1:2" ht="18.5" x14ac:dyDescent="0.35">
      <c r="A477" s="7"/>
      <c r="B477" s="7"/>
    </row>
    <row r="478" spans="1:2" ht="18.5" x14ac:dyDescent="0.35">
      <c r="A478" s="7"/>
      <c r="B478" s="7"/>
    </row>
    <row r="479" spans="1:2" ht="18.5" x14ac:dyDescent="0.35">
      <c r="A479" s="7"/>
      <c r="B479" s="7"/>
    </row>
    <row r="480" spans="1:2" ht="18.5" x14ac:dyDescent="0.35">
      <c r="A480" s="7"/>
      <c r="B480" s="7"/>
    </row>
    <row r="481" spans="1:2" ht="18.5" x14ac:dyDescent="0.35">
      <c r="A481" s="7"/>
      <c r="B481" s="7"/>
    </row>
    <row r="482" spans="1:2" ht="18.5" x14ac:dyDescent="0.35">
      <c r="A482" s="7"/>
      <c r="B482" s="7"/>
    </row>
    <row r="483" spans="1:2" ht="18.5" x14ac:dyDescent="0.35">
      <c r="A483" s="7"/>
      <c r="B483" s="7"/>
    </row>
    <row r="484" spans="1:2" ht="18.5" x14ac:dyDescent="0.35">
      <c r="A484" s="7"/>
      <c r="B484" s="7"/>
    </row>
    <row r="485" spans="1:2" ht="18.5" x14ac:dyDescent="0.35">
      <c r="A485" s="7"/>
      <c r="B485" s="7"/>
    </row>
    <row r="486" spans="1:2" ht="18.5" x14ac:dyDescent="0.35">
      <c r="A486" s="7"/>
      <c r="B486" s="7"/>
    </row>
    <row r="487" spans="1:2" ht="18.5" x14ac:dyDescent="0.35">
      <c r="A487" s="7"/>
      <c r="B487" s="7"/>
    </row>
    <row r="488" spans="1:2" ht="18.5" x14ac:dyDescent="0.35">
      <c r="A488" s="7"/>
      <c r="B488" s="7"/>
    </row>
    <row r="489" spans="1:2" ht="18.5" x14ac:dyDescent="0.35">
      <c r="A489" s="7"/>
      <c r="B489" s="7"/>
    </row>
    <row r="490" spans="1:2" ht="18.5" x14ac:dyDescent="0.35">
      <c r="A490" s="7"/>
      <c r="B490" s="7"/>
    </row>
    <row r="491" spans="1:2" ht="18.5" x14ac:dyDescent="0.35">
      <c r="A491" s="7"/>
      <c r="B491" s="7"/>
    </row>
    <row r="492" spans="1:2" ht="18.5" x14ac:dyDescent="0.35">
      <c r="A492" s="7"/>
      <c r="B492" s="7"/>
    </row>
    <row r="493" spans="1:2" ht="18.5" x14ac:dyDescent="0.35">
      <c r="A493" s="7"/>
      <c r="B493" s="7"/>
    </row>
    <row r="494" spans="1:2" ht="18.5" x14ac:dyDescent="0.35">
      <c r="A494" s="7"/>
      <c r="B494" s="7"/>
    </row>
    <row r="495" spans="1:2" ht="18.5" x14ac:dyDescent="0.35">
      <c r="A495" s="7"/>
      <c r="B495" s="7"/>
    </row>
    <row r="496" spans="1:2" ht="18.5" x14ac:dyDescent="0.35">
      <c r="A496" s="7"/>
      <c r="B496" s="7"/>
    </row>
    <row r="497" spans="1:2" ht="18.5" x14ac:dyDescent="0.35">
      <c r="A497" s="7"/>
      <c r="B497" s="7"/>
    </row>
    <row r="498" spans="1:2" ht="18.5" x14ac:dyDescent="0.35">
      <c r="A498" s="7"/>
      <c r="B498" s="7"/>
    </row>
    <row r="499" spans="1:2" ht="18.5" x14ac:dyDescent="0.35">
      <c r="A499" s="7"/>
      <c r="B499" s="7"/>
    </row>
    <row r="500" spans="1:2" ht="18.5" x14ac:dyDescent="0.35">
      <c r="A500" s="7"/>
      <c r="B500" s="7"/>
    </row>
    <row r="501" spans="1:2" ht="18.5" x14ac:dyDescent="0.35">
      <c r="A501" s="7"/>
      <c r="B501" s="7"/>
    </row>
    <row r="502" spans="1:2" ht="18.5" x14ac:dyDescent="0.35">
      <c r="A502" s="7"/>
      <c r="B502" s="7"/>
    </row>
    <row r="503" spans="1:2" ht="18.5" x14ac:dyDescent="0.35">
      <c r="A503" s="7"/>
      <c r="B503" s="7"/>
    </row>
    <row r="504" spans="1:2" ht="18.5" x14ac:dyDescent="0.35">
      <c r="A504" s="7"/>
      <c r="B504" s="7"/>
    </row>
    <row r="505" spans="1:2" ht="18.5" x14ac:dyDescent="0.35">
      <c r="A505" s="7"/>
      <c r="B505" s="7"/>
    </row>
    <row r="506" spans="1:2" ht="18.5" x14ac:dyDescent="0.35">
      <c r="A506" s="7"/>
      <c r="B506" s="7"/>
    </row>
    <row r="507" spans="1:2" ht="18.5" x14ac:dyDescent="0.35">
      <c r="A507" s="7"/>
      <c r="B507" s="7"/>
    </row>
    <row r="508" spans="1:2" ht="18.5" x14ac:dyDescent="0.35">
      <c r="A508" s="7"/>
      <c r="B508" s="7"/>
    </row>
    <row r="509" spans="1:2" ht="18.5" x14ac:dyDescent="0.35">
      <c r="A509" s="7"/>
      <c r="B509" s="7"/>
    </row>
    <row r="510" spans="1:2" ht="18.5" x14ac:dyDescent="0.35">
      <c r="A510" s="7"/>
      <c r="B510" s="7"/>
    </row>
    <row r="511" spans="1:2" ht="18.5" x14ac:dyDescent="0.35">
      <c r="A511" s="7"/>
      <c r="B511" s="7"/>
    </row>
    <row r="512" spans="1:2" ht="18.5" x14ac:dyDescent="0.35">
      <c r="A512" s="7"/>
      <c r="B512" s="7"/>
    </row>
    <row r="513" spans="1:2" ht="18.5" x14ac:dyDescent="0.35">
      <c r="A513" s="7"/>
      <c r="B513" s="7"/>
    </row>
    <row r="514" spans="1:2" ht="18.5" x14ac:dyDescent="0.35">
      <c r="A514" s="7"/>
      <c r="B514" s="7"/>
    </row>
    <row r="515" spans="1:2" ht="18.5" x14ac:dyDescent="0.35">
      <c r="A515" s="7"/>
      <c r="B515" s="7"/>
    </row>
    <row r="516" spans="1:2" ht="18.5" x14ac:dyDescent="0.35">
      <c r="A516" s="7"/>
      <c r="B516" s="7"/>
    </row>
    <row r="517" spans="1:2" ht="18.5" x14ac:dyDescent="0.35">
      <c r="A517" s="7"/>
      <c r="B517" s="7"/>
    </row>
    <row r="518" spans="1:2" ht="18.5" x14ac:dyDescent="0.35">
      <c r="A518" s="7"/>
      <c r="B518" s="7"/>
    </row>
    <row r="519" spans="1:2" ht="18.5" x14ac:dyDescent="0.35">
      <c r="A519" s="7"/>
      <c r="B519" s="7"/>
    </row>
    <row r="520" spans="1:2" ht="18.5" x14ac:dyDescent="0.35">
      <c r="A520" s="7"/>
      <c r="B520" s="7"/>
    </row>
    <row r="521" spans="1:2" ht="18.5" x14ac:dyDescent="0.35">
      <c r="A521" s="7"/>
      <c r="B521" s="7"/>
    </row>
    <row r="522" spans="1:2" ht="18.5" x14ac:dyDescent="0.35">
      <c r="A522" s="7"/>
      <c r="B522" s="7"/>
    </row>
    <row r="523" spans="1:2" ht="18.5" x14ac:dyDescent="0.35">
      <c r="A523" s="7"/>
      <c r="B523" s="7"/>
    </row>
    <row r="524" spans="1:2" ht="18.5" x14ac:dyDescent="0.35">
      <c r="A524" s="7"/>
      <c r="B524" s="7"/>
    </row>
    <row r="525" spans="1:2" ht="18.5" x14ac:dyDescent="0.35">
      <c r="A525" s="7"/>
      <c r="B525" s="7"/>
    </row>
    <row r="526" spans="1:2" ht="18.5" x14ac:dyDescent="0.35">
      <c r="A526" s="7"/>
      <c r="B526" s="7"/>
    </row>
    <row r="527" spans="1:2" ht="18.5" x14ac:dyDescent="0.35">
      <c r="A527" s="7"/>
      <c r="B527" s="7"/>
    </row>
    <row r="528" spans="1:2" ht="18.5" x14ac:dyDescent="0.35">
      <c r="A528" s="7"/>
      <c r="B528" s="7"/>
    </row>
    <row r="529" spans="1:2" ht="18.5" x14ac:dyDescent="0.35">
      <c r="A529" s="7"/>
      <c r="B529" s="7"/>
    </row>
    <row r="530" spans="1:2" ht="18.5" x14ac:dyDescent="0.35">
      <c r="A530" s="7"/>
      <c r="B530" s="7"/>
    </row>
    <row r="531" spans="1:2" ht="18.5" x14ac:dyDescent="0.35">
      <c r="A531" s="7"/>
      <c r="B531" s="7"/>
    </row>
    <row r="532" spans="1:2" ht="18.5" x14ac:dyDescent="0.35">
      <c r="A532" s="7"/>
      <c r="B532" s="7"/>
    </row>
    <row r="533" spans="1:2" ht="18.5" x14ac:dyDescent="0.35">
      <c r="A533" s="7"/>
      <c r="B533" s="7"/>
    </row>
    <row r="534" spans="1:2" ht="18.5" x14ac:dyDescent="0.35">
      <c r="A534" s="7"/>
      <c r="B534" s="7"/>
    </row>
    <row r="535" spans="1:2" ht="18.5" x14ac:dyDescent="0.35">
      <c r="A535" s="7"/>
      <c r="B535" s="7"/>
    </row>
    <row r="536" spans="1:2" ht="18.5" x14ac:dyDescent="0.35">
      <c r="A536" s="7"/>
      <c r="B536" s="7"/>
    </row>
    <row r="537" spans="1:2" ht="18.5" x14ac:dyDescent="0.35">
      <c r="A537" s="7"/>
      <c r="B537" s="7"/>
    </row>
    <row r="538" spans="1:2" ht="18.5" x14ac:dyDescent="0.35">
      <c r="A538" s="7"/>
      <c r="B538" s="7"/>
    </row>
    <row r="539" spans="1:2" ht="18.5" x14ac:dyDescent="0.35">
      <c r="A539" s="7"/>
      <c r="B539" s="7"/>
    </row>
    <row r="540" spans="1:2" ht="18.5" x14ac:dyDescent="0.35">
      <c r="A540" s="7"/>
      <c r="B540" s="7"/>
    </row>
    <row r="541" spans="1:2" ht="18.5" x14ac:dyDescent="0.35">
      <c r="A541" s="7"/>
      <c r="B541" s="7"/>
    </row>
    <row r="542" spans="1:2" ht="18.5" x14ac:dyDescent="0.35">
      <c r="A542" s="7"/>
      <c r="B542" s="7"/>
    </row>
    <row r="543" spans="1:2" ht="18.5" x14ac:dyDescent="0.35">
      <c r="A543" s="7"/>
      <c r="B543" s="7"/>
    </row>
    <row r="544" spans="1:2" ht="18.5" x14ac:dyDescent="0.35">
      <c r="A544" s="7"/>
      <c r="B544" s="7"/>
    </row>
    <row r="545" spans="1:2" ht="18.5" x14ac:dyDescent="0.35">
      <c r="A545" s="7"/>
      <c r="B545" s="7"/>
    </row>
    <row r="546" spans="1:2" ht="18.5" x14ac:dyDescent="0.35">
      <c r="A546" s="7"/>
      <c r="B546" s="7"/>
    </row>
    <row r="547" spans="1:2" ht="18.5" x14ac:dyDescent="0.35">
      <c r="A547" s="7"/>
      <c r="B547" s="7"/>
    </row>
    <row r="548" spans="1:2" ht="18.5" x14ac:dyDescent="0.35">
      <c r="A548" s="7"/>
      <c r="B548" s="7"/>
    </row>
    <row r="549" spans="1:2" ht="18.5" x14ac:dyDescent="0.35">
      <c r="A549" s="7"/>
      <c r="B549" s="7"/>
    </row>
    <row r="550" spans="1:2" ht="18.5" x14ac:dyDescent="0.35">
      <c r="A550" s="7"/>
      <c r="B550" s="7"/>
    </row>
    <row r="551" spans="1:2" ht="18.5" x14ac:dyDescent="0.35">
      <c r="A551" s="7"/>
      <c r="B551" s="7"/>
    </row>
    <row r="552" spans="1:2" ht="18.5" x14ac:dyDescent="0.35">
      <c r="A552" s="7"/>
      <c r="B552" s="7"/>
    </row>
    <row r="553" spans="1:2" ht="18.5" x14ac:dyDescent="0.35">
      <c r="A553" s="7"/>
      <c r="B553" s="7"/>
    </row>
    <row r="554" spans="1:2" ht="18.5" x14ac:dyDescent="0.35">
      <c r="A554" s="7"/>
      <c r="B554" s="7"/>
    </row>
    <row r="555" spans="1:2" ht="18.5" x14ac:dyDescent="0.35">
      <c r="A555" s="7"/>
      <c r="B555" s="7"/>
    </row>
    <row r="556" spans="1:2" ht="18.5" x14ac:dyDescent="0.35">
      <c r="A556" s="7"/>
      <c r="B556" s="7"/>
    </row>
    <row r="557" spans="1:2" ht="18.5" x14ac:dyDescent="0.35">
      <c r="A557" s="7"/>
      <c r="B557" s="7"/>
    </row>
    <row r="558" spans="1:2" ht="18.5" x14ac:dyDescent="0.35">
      <c r="A558" s="7"/>
      <c r="B558" s="7"/>
    </row>
    <row r="559" spans="1:2" ht="18.5" x14ac:dyDescent="0.35">
      <c r="A559" s="7"/>
      <c r="B559" s="7"/>
    </row>
    <row r="560" spans="1:2" ht="18.5" x14ac:dyDescent="0.35">
      <c r="A560" s="7"/>
      <c r="B560" s="7"/>
    </row>
    <row r="561" spans="1:2" ht="18.5" x14ac:dyDescent="0.35">
      <c r="A561" s="7"/>
      <c r="B561" s="7"/>
    </row>
    <row r="562" spans="1:2" ht="18.5" x14ac:dyDescent="0.35">
      <c r="A562" s="7"/>
      <c r="B562" s="7"/>
    </row>
    <row r="563" spans="1:2" ht="18.5" x14ac:dyDescent="0.35">
      <c r="A563" s="7"/>
      <c r="B563" s="7"/>
    </row>
    <row r="564" spans="1:2" ht="18.5" x14ac:dyDescent="0.35">
      <c r="A564" s="7"/>
      <c r="B564" s="7"/>
    </row>
    <row r="565" spans="1:2" ht="18.5" x14ac:dyDescent="0.35">
      <c r="A565" s="7"/>
      <c r="B565" s="7"/>
    </row>
    <row r="566" spans="1:2" ht="18.5" x14ac:dyDescent="0.35">
      <c r="A566" s="7"/>
      <c r="B566" s="7"/>
    </row>
    <row r="567" spans="1:2" ht="18.5" x14ac:dyDescent="0.35">
      <c r="A567" s="7"/>
      <c r="B567" s="7"/>
    </row>
    <row r="568" spans="1:2" ht="18.5" x14ac:dyDescent="0.35">
      <c r="A568" s="7"/>
      <c r="B568" s="7"/>
    </row>
    <row r="569" spans="1:2" ht="18.5" x14ac:dyDescent="0.35">
      <c r="A569" s="7"/>
      <c r="B569" s="7"/>
    </row>
    <row r="570" spans="1:2" ht="18.5" x14ac:dyDescent="0.35">
      <c r="A570" s="7"/>
      <c r="B570" s="7"/>
    </row>
    <row r="571" spans="1:2" ht="18.5" x14ac:dyDescent="0.35">
      <c r="A571" s="7"/>
      <c r="B571" s="7"/>
    </row>
    <row r="572" spans="1:2" ht="18.5" x14ac:dyDescent="0.35">
      <c r="A572" s="7"/>
      <c r="B572" s="7"/>
    </row>
    <row r="573" spans="1:2" ht="18.5" x14ac:dyDescent="0.35">
      <c r="A573" s="7"/>
      <c r="B573" s="7"/>
    </row>
    <row r="574" spans="1:2" ht="18.5" x14ac:dyDescent="0.35">
      <c r="A574" s="7"/>
      <c r="B574" s="7"/>
    </row>
    <row r="575" spans="1:2" ht="18.5" x14ac:dyDescent="0.35">
      <c r="A575" s="7"/>
      <c r="B575" s="7"/>
    </row>
    <row r="576" spans="1:2" ht="18.5" x14ac:dyDescent="0.35">
      <c r="A576" s="7"/>
      <c r="B576" s="7"/>
    </row>
    <row r="577" spans="1:2" ht="18.5" x14ac:dyDescent="0.35">
      <c r="A577" s="7"/>
      <c r="B577" s="7"/>
    </row>
    <row r="578" spans="1:2" ht="18.5" x14ac:dyDescent="0.35">
      <c r="A578" s="7"/>
      <c r="B578" s="7"/>
    </row>
    <row r="579" spans="1:2" ht="18.5" x14ac:dyDescent="0.35">
      <c r="A579" s="7"/>
      <c r="B579" s="7"/>
    </row>
    <row r="580" spans="1:2" ht="18.5" x14ac:dyDescent="0.35">
      <c r="A580" s="7"/>
      <c r="B580" s="7"/>
    </row>
    <row r="581" spans="1:2" ht="18.5" x14ac:dyDescent="0.35">
      <c r="A581" s="7"/>
      <c r="B581" s="7"/>
    </row>
    <row r="582" spans="1:2" ht="18.5" x14ac:dyDescent="0.35">
      <c r="A582" s="7"/>
      <c r="B582" s="7"/>
    </row>
    <row r="583" spans="1:2" ht="18.5" x14ac:dyDescent="0.35">
      <c r="A583" s="7"/>
      <c r="B583" s="7"/>
    </row>
    <row r="584" spans="1:2" ht="18.5" x14ac:dyDescent="0.35">
      <c r="A584" s="7"/>
      <c r="B584" s="7"/>
    </row>
    <row r="585" spans="1:2" ht="18.5" x14ac:dyDescent="0.35">
      <c r="A585" s="7"/>
      <c r="B585" s="7"/>
    </row>
    <row r="586" spans="1:2" ht="18.5" x14ac:dyDescent="0.35">
      <c r="A586" s="7"/>
      <c r="B586" s="7"/>
    </row>
    <row r="587" spans="1:2" ht="18.5" x14ac:dyDescent="0.35">
      <c r="A587" s="7"/>
      <c r="B587" s="7"/>
    </row>
    <row r="588" spans="1:2" ht="18.5" x14ac:dyDescent="0.35">
      <c r="A588" s="7"/>
      <c r="B588" s="7"/>
    </row>
    <row r="589" spans="1:2" ht="18.5" x14ac:dyDescent="0.35">
      <c r="A589" s="7"/>
      <c r="B589" s="7"/>
    </row>
    <row r="590" spans="1:2" ht="18.5" x14ac:dyDescent="0.35">
      <c r="A590" s="7"/>
      <c r="B590" s="7"/>
    </row>
    <row r="591" spans="1:2" ht="18.5" x14ac:dyDescent="0.35">
      <c r="A591" s="7"/>
      <c r="B591" s="7"/>
    </row>
    <row r="592" spans="1:2" ht="18.5" x14ac:dyDescent="0.35">
      <c r="A592" s="7"/>
      <c r="B592" s="7"/>
    </row>
    <row r="593" spans="1:2" ht="18.5" x14ac:dyDescent="0.35">
      <c r="A593" s="7"/>
      <c r="B593" s="7"/>
    </row>
    <row r="594" spans="1:2" ht="18.5" x14ac:dyDescent="0.35">
      <c r="A594" s="7"/>
      <c r="B594" s="7"/>
    </row>
    <row r="595" spans="1:2" ht="18.5" x14ac:dyDescent="0.35">
      <c r="A595" s="7"/>
      <c r="B595" s="7"/>
    </row>
    <row r="596" spans="1:2" ht="18.5" x14ac:dyDescent="0.35">
      <c r="A596" s="7"/>
      <c r="B596" s="7"/>
    </row>
    <row r="597" spans="1:2" ht="18.5" x14ac:dyDescent="0.35">
      <c r="A597" s="7"/>
      <c r="B597" s="7"/>
    </row>
    <row r="598" spans="1:2" ht="18.5" x14ac:dyDescent="0.35">
      <c r="A598" s="7"/>
      <c r="B598" s="7"/>
    </row>
    <row r="599" spans="1:2" ht="18.5" x14ac:dyDescent="0.35">
      <c r="A599" s="7"/>
      <c r="B599" s="7"/>
    </row>
    <row r="600" spans="1:2" ht="18.5" x14ac:dyDescent="0.35">
      <c r="A600" s="7"/>
      <c r="B600" s="7"/>
    </row>
    <row r="601" spans="1:2" ht="18.5" x14ac:dyDescent="0.35">
      <c r="A601" s="7"/>
      <c r="B601" s="7"/>
    </row>
    <row r="602" spans="1:2" ht="18.5" x14ac:dyDescent="0.35">
      <c r="A602" s="7"/>
      <c r="B602" s="7"/>
    </row>
    <row r="603" spans="1:2" ht="18.5" x14ac:dyDescent="0.35">
      <c r="A603" s="7"/>
      <c r="B603" s="7"/>
    </row>
    <row r="604" spans="1:2" ht="18.5" x14ac:dyDescent="0.35">
      <c r="A604" s="7"/>
      <c r="B604" s="7"/>
    </row>
    <row r="605" spans="1:2" ht="18.5" x14ac:dyDescent="0.35">
      <c r="A605" s="7"/>
      <c r="B605" s="7"/>
    </row>
    <row r="606" spans="1:2" ht="18.5" x14ac:dyDescent="0.35">
      <c r="A606" s="7"/>
      <c r="B606" s="7"/>
    </row>
    <row r="607" spans="1:2" ht="18.5" x14ac:dyDescent="0.35">
      <c r="A607" s="7"/>
      <c r="B607" s="7"/>
    </row>
    <row r="608" spans="1:2" ht="18.5" x14ac:dyDescent="0.35">
      <c r="A608" s="7"/>
      <c r="B608" s="7"/>
    </row>
    <row r="609" spans="1:2" ht="18.5" x14ac:dyDescent="0.35">
      <c r="A609" s="7"/>
      <c r="B609" s="7"/>
    </row>
  </sheetData>
  <mergeCells count="9">
    <mergeCell ref="E54:G54"/>
    <mergeCell ref="B6:G6"/>
    <mergeCell ref="B7:G7"/>
    <mergeCell ref="B3:C5"/>
    <mergeCell ref="A1:G1"/>
    <mergeCell ref="A2:B2"/>
    <mergeCell ref="D2:G2"/>
    <mergeCell ref="A3:A7"/>
    <mergeCell ref="D3:G3"/>
  </mergeCells>
  <conditionalFormatting sqref="E17:E18 E34:E35 E50:E51">
    <cfRule type="containsText" dxfId="3" priority="22" stopIfTrue="1" operator="containsText" text="No">
      <formula>NOT(ISERROR(SEARCH("No",E17)))</formula>
    </cfRule>
  </conditionalFormatting>
  <conditionalFormatting sqref="E30:E32">
    <cfRule type="containsText" dxfId="2" priority="16" stopIfTrue="1" operator="containsText" text="No">
      <formula>NOT(ISERROR(SEARCH("No",E30)))</formula>
    </cfRule>
  </conditionalFormatting>
  <conditionalFormatting sqref="E37:E41">
    <cfRule type="containsText" dxfId="1" priority="5" stopIfTrue="1" operator="containsText" text="No">
      <formula>NOT(ISERROR(SEARCH("No",E37)))</formula>
    </cfRule>
  </conditionalFormatting>
  <conditionalFormatting sqref="E44:E48">
    <cfRule type="containsText" dxfId="0" priority="1" stopIfTrue="1" operator="containsText" text="No">
      <formula>NOT(ISERROR(SEARCH("No",E44)))</formula>
    </cfRule>
  </conditionalFormatting>
  <pageMargins left="0.70866141732283472" right="0.70866141732283472" top="0.74803149606299213" bottom="0.74803149606299213" header="0.31496062992125984" footer="0.31496062992125984"/>
  <pageSetup scale="36" orientation="portrait" r:id="rId1"/>
  <headerFooter>
    <oddFooter>&amp;L&amp;A&amp;C&amp;P of &amp;N&amp;R&amp;D</oddFooter>
  </headerFooter>
  <rowBreaks count="1" manualBreakCount="1">
    <brk id="1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Preamble</vt:lpstr>
      <vt:lpstr>BOQ ALFARSHA WASTE BOQ</vt:lpstr>
      <vt:lpstr>'BOQ ALFARSHA WASTE BOQ'!Print_Area</vt:lpstr>
      <vt:lpstr>Preamble!Print_Area</vt:lpstr>
    </vt:vector>
  </TitlesOfParts>
  <Manager/>
  <Company>MSFOCB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MSFOCB-yemen-ehmanager</dc:creator>
  <cp:keywords/>
  <dc:description/>
  <cp:lastModifiedBy>Mohammed ALASKARI (Yemen-TechReferent)</cp:lastModifiedBy>
  <cp:revision/>
  <cp:lastPrinted>2026-08-12T11:42:25Z</cp:lastPrinted>
  <dcterms:created xsi:type="dcterms:W3CDTF">2025-11-15T14:05:37Z</dcterms:created>
  <dcterms:modified xsi:type="dcterms:W3CDTF">2026-08-12T11:43:02Z</dcterms:modified>
  <cp:category/>
  <cp:contentStatus/>
</cp:coreProperties>
</file>